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drawingml.chart+xml" PartName="/xl/charts/chart201.xml"/>
  <Override ContentType="application/vnd.openxmlformats-officedocument.drawingml.chart+xml" PartName="/xl/charts/chart244.xml"/>
  <Override ContentType="application/vnd.openxmlformats-officedocument.drawingml.chart+xml" PartName="/xl/charts/chart27.xml"/>
  <Override ContentType="application/vnd.openxmlformats-officedocument.drawingml.chart+xml" PartName="/xl/charts/chart104.xml"/>
  <Override ContentType="application/vnd.openxmlformats-officedocument.drawingml.chart+xml" PartName="/xl/charts/chart198.xml"/>
  <Override ContentType="application/vnd.openxmlformats-officedocument.drawingml.chart+xml" PartName="/xl/charts/chart43.xml"/>
  <Override ContentType="application/vnd.openxmlformats-officedocument.drawingml.chart+xml" PartName="/xl/charts/chart120.xml"/>
  <Override ContentType="application/vnd.openxmlformats-officedocument.drawingml.chart+xml" PartName="/xl/charts/chart279.xml"/>
  <Override ContentType="application/vnd.openxmlformats-officedocument.drawingml.chart+xml" PartName="/xl/charts/chart147.xml"/>
  <Override ContentType="application/vnd.openxmlformats-officedocument.drawingml.chart+xml" PartName="/xl/charts/chart252.xml"/>
  <Override ContentType="application/vnd.openxmlformats-officedocument.drawingml.chart+xml" PartName="/xl/charts/chart317.xml"/>
  <Override ContentType="application/vnd.openxmlformats-officedocument.drawingml.chart+xml" PartName="/xl/charts/chart78.xml"/>
  <Override ContentType="application/vnd.openxmlformats-officedocument.drawingml.chart+xml" PartName="/xl/charts/chart155.xml"/>
  <Override ContentType="application/vnd.openxmlformats-officedocument.drawingml.chart+xml" PartName="/xl/charts/chart35.xml"/>
  <Override ContentType="application/vnd.openxmlformats-officedocument.drawingml.chart+xml" PartName="/xl/charts/chart112.xml"/>
  <Override ContentType="application/vnd.openxmlformats-officedocument.drawingml.chart+xml" PartName="/xl/charts/chart287.xml"/>
  <Override ContentType="application/vnd.openxmlformats-officedocument.drawingml.chart+xml" PartName="/xl/charts/chart94.xml"/>
  <Override ContentType="application/vnd.openxmlformats-officedocument.drawingml.chart+xml" PartName="/xl/charts/chart228.xml"/>
  <Override ContentType="application/vnd.openxmlformats-officedocument.drawingml.chart+xml" PartName="/xl/charts/chart51.xml"/>
  <Override ContentType="application/vnd.openxmlformats-officedocument.drawingml.chart+xml" PartName="/xl/charts/chart139.xml"/>
  <Override ContentType="application/vnd.openxmlformats-officedocument.drawingml.chart+xml" PartName="/xl/charts/chart86.xml"/>
  <Override ContentType="application/vnd.openxmlformats-officedocument.drawingml.chart+xml" PartName="/xl/charts/chart236.xml"/>
  <Override ContentType="application/vnd.openxmlformats-officedocument.drawingml.chart+xml" PartName="/xl/charts/chart325.xml"/>
  <Override ContentType="application/vnd.openxmlformats-officedocument.drawingml.chart+xml" PartName="/xl/charts/chart191.xml"/>
  <Override ContentType="application/vnd.openxmlformats-officedocument.drawingml.chart+xml" PartName="/xl/charts/chart305.xml"/>
  <Override ContentType="application/vnd.openxmlformats-officedocument.drawingml.chart+xml" PartName="/xl/charts/chart20.xml"/>
  <Override ContentType="application/vnd.openxmlformats-officedocument.drawingml.chart+xml" PartName="/xl/charts/chart175.xml"/>
  <Override ContentType="application/vnd.openxmlformats-officedocument.drawingml.chart+xml" PartName="/xl/charts/chart63.xml"/>
  <Override ContentType="application/vnd.openxmlformats-officedocument.drawingml.chart+xml" PartName="/xl/charts/chart127.xml"/>
  <Override ContentType="application/vnd.openxmlformats-officedocument.drawingml.chart+xml" PartName="/xl/charts/chart272.xml"/>
  <Override ContentType="application/vnd.openxmlformats-officedocument.drawingml.chart+xml" PartName="/xl/charts/chart58.xml"/>
  <Override ContentType="application/vnd.openxmlformats-officedocument.drawingml.chart+xml" PartName="/xl/charts/chart310.xml"/>
  <Override ContentType="application/vnd.openxmlformats-officedocument.drawingml.chart+xml" PartName="/xl/charts/chart159.xml"/>
  <Override ContentType="application/vnd.openxmlformats-officedocument.drawingml.chart+xml" PartName="/xl/charts/chart256.xml"/>
  <Override ContentType="application/vnd.openxmlformats-officedocument.drawingml.chart+xml" PartName="/xl/charts/chart15.xml"/>
  <Override ContentType="application/vnd.openxmlformats-officedocument.drawingml.chart+xml" PartName="/xl/charts/chart132.xml"/>
  <Override ContentType="application/vnd.openxmlformats-officedocument.drawingml.chart+xml" PartName="/xl/charts/chart213.xml"/>
  <Override ContentType="application/vnd.openxmlformats-officedocument.drawingml.chart+xml" PartName="/xl/charts/chart260.xml"/>
  <Override ContentType="application/vnd.openxmlformats-officedocument.drawingml.chart+xml" PartName="/xl/charts/chart163.xml"/>
  <Override ContentType="application/vnd.openxmlformats-officedocument.drawingml.chart+xml" PartName="/xl/charts/chart5.xml"/>
  <Override ContentType="application/vnd.openxmlformats-officedocument.drawingml.chart+xml" PartName="/xl/charts/chart208.xml"/>
  <Override ContentType="application/vnd.openxmlformats-officedocument.drawingml.chart+xml" PartName="/xl/charts/chart299.xml"/>
  <Override ContentType="application/vnd.openxmlformats-officedocument.drawingml.chart+xml" PartName="/xl/charts/chart291.xml"/>
  <Override ContentType="application/vnd.openxmlformats-officedocument.drawingml.chart+xml" PartName="/xl/charts/chart74.xml"/>
  <Override ContentType="application/vnd.openxmlformats-officedocument.drawingml.chart+xml" PartName="/xl/charts/chart31.xml"/>
  <Override ContentType="application/vnd.openxmlformats-officedocument.drawingml.chart+xml" PartName="/xl/charts/chart248.xml"/>
  <Override ContentType="application/vnd.openxmlformats-officedocument.drawingml.chart+xml" PartName="/xl/charts/chart116.xml"/>
  <Override ContentType="application/vnd.openxmlformats-officedocument.drawingml.chart+xml" PartName="/xl/charts/chart205.xml"/>
  <Override ContentType="application/vnd.openxmlformats-officedocument.drawingml.chart+xml" PartName="/xl/charts/chart2.xml"/>
  <Override ContentType="application/vnd.openxmlformats-officedocument.drawingml.chart+xml" PartName="/xl/charts/chart178.xml"/>
  <Override ContentType="application/vnd.openxmlformats-officedocument.drawingml.chart+xml" PartName="/xl/charts/chart135.xml"/>
  <Override ContentType="application/vnd.openxmlformats-officedocument.drawingml.chart+xml" PartName="/xl/charts/chart47.xml"/>
  <Override ContentType="application/vnd.openxmlformats-officedocument.drawingml.chart+xml" PartName="/xl/charts/chart91.xml"/>
  <Override ContentType="application/vnd.openxmlformats-officedocument.drawingml.chart+xml" PartName="/xl/charts/chart143.xml"/>
  <Override ContentType="application/vnd.openxmlformats-officedocument.drawingml.chart+xml" PartName="/xl/charts/chart186.xml"/>
  <Override ContentType="application/vnd.openxmlformats-officedocument.drawingml.chart+xml" PartName="/xl/charts/chart224.xml"/>
  <Override ContentType="application/vnd.openxmlformats-officedocument.drawingml.chart+xml" PartName="/xl/charts/chart55.xml"/>
  <Override ContentType="application/vnd.openxmlformats-officedocument.drawingml.chart+xml" PartName="/xl/charts/chart160.xml"/>
  <Override ContentType="application/vnd.openxmlformats-officedocument.drawingml.chart+xml" PartName="/xl/charts/chart267.xml"/>
  <Override ContentType="application/vnd.openxmlformats-officedocument.drawingml.chart+xml" PartName="/xl/charts/chart241.xml"/>
  <Override ContentType="application/vnd.openxmlformats-officedocument.drawingml.chart+xml" PartName="/xl/charts/chart284.xml"/>
  <Override ContentType="application/vnd.openxmlformats-officedocument.drawingml.chart+xml" PartName="/xl/charts/chart329.xml"/>
  <Override ContentType="application/vnd.openxmlformats-officedocument.drawingml.chart+xml" PartName="/xl/charts/chart12.xml"/>
  <Override ContentType="application/vnd.openxmlformats-officedocument.drawingml.chart+xml" PartName="/xl/charts/chart195.xml"/>
  <Override ContentType="application/vnd.openxmlformats-officedocument.drawingml.chart+xml" PartName="/xl/charts/chart38.xml"/>
  <Override ContentType="application/vnd.openxmlformats-officedocument.drawingml.chart+xml" PartName="/xl/charts/chart100.xml"/>
  <Override ContentType="application/vnd.openxmlformats-officedocument.drawingml.chart+xml" PartName="/xl/charts/chart152.xml"/>
  <Override ContentType="application/vnd.openxmlformats-officedocument.drawingml.chart+xml" PartName="/xl/charts/chart220.xml"/>
  <Override ContentType="application/vnd.openxmlformats-officedocument.drawingml.chart+xml" PartName="/xl/charts/chart263.xml"/>
  <Override ContentType="application/vnd.openxmlformats-officedocument.drawingml.chart+xml" PartName="/xl/charts/chart280.xml"/>
  <Override ContentType="application/vnd.openxmlformats-officedocument.drawingml.chart+xml" PartName="/xl/charts/chart216.xml"/>
  <Override ContentType="application/vnd.openxmlformats-officedocument.drawingml.chart+xml" PartName="/xl/charts/chart98.xml"/>
  <Override ContentType="application/vnd.openxmlformats-officedocument.drawingml.chart+xml" PartName="/xl/charts/chart259.xml"/>
  <Override ContentType="application/vnd.openxmlformats-officedocument.drawingml.chart+xml" PartName="/xl/charts/chart276.xml"/>
  <Override ContentType="application/vnd.openxmlformats-officedocument.drawingml.chart+xml" PartName="/xl/charts/chart233.xml"/>
  <Override ContentType="application/vnd.openxmlformats-officedocument.drawingml.chart+xml" PartName="/xl/charts/chart190.xml"/>
  <Override ContentType="application/vnd.openxmlformats-officedocument.drawingml.chart+xml" PartName="/xl/charts/chart83.xml"/>
  <Override ContentType="application/vnd.openxmlformats-officedocument.drawingml.chart+xml" PartName="/xl/charts/chart66.xml"/>
  <Override ContentType="application/vnd.openxmlformats-officedocument.drawingml.chart+xml" PartName="/xl/charts/chart124.xml"/>
  <Override ContentType="application/vnd.openxmlformats-officedocument.drawingml.chart+xml" PartName="/xl/charts/chart70.xml"/>
  <Override ContentType="application/vnd.openxmlformats-officedocument.drawingml.chart+xml" PartName="/xl/charts/chart171.xml"/>
  <Override ContentType="application/vnd.openxmlformats-officedocument.drawingml.chart+xml" PartName="/xl/charts/chart40.xml"/>
  <Override ContentType="application/vnd.openxmlformats-officedocument.drawingml.chart+xml" PartName="/xl/charts/chart107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295.xml"/>
  <Override ContentType="application/vnd.openxmlformats-officedocument.drawingml.chart+xml" PartName="/xl/charts/chart301.xml"/>
  <Override ContentType="application/vnd.openxmlformats-officedocument.drawingml.chart+xml" PartName="/xl/charts/chart314.xml"/>
  <Override ContentType="application/vnd.openxmlformats-officedocument.drawingml.chart+xml" PartName="/xl/charts/chart23.xml"/>
  <Override ContentType="application/vnd.openxmlformats-officedocument.drawingml.chart+xml" PartName="/xl/charts/chart167.xml"/>
  <Override ContentType="application/vnd.openxmlformats-officedocument.drawingml.chart+xml" PartName="/xl/charts/chart52.xml"/>
  <Override ContentType="application/vnd.openxmlformats-officedocument.drawingml.chart+xml" PartName="/xl/charts/chart18.xml"/>
  <Override ContentType="application/vnd.openxmlformats-officedocument.drawingml.chart+xml" PartName="/xl/charts/chart172.xml"/>
  <Override ContentType="application/vnd.openxmlformats-officedocument.drawingml.chart+xml" PartName="/xl/charts/chart95.xml"/>
  <Override ContentType="application/vnd.openxmlformats-officedocument.drawingml.chart+xml" PartName="/xl/charts/chart227.xml"/>
  <Override ContentType="application/vnd.openxmlformats-officedocument.drawingml.chart+xml" PartName="/xl/charts/chart235.xml"/>
  <Override ContentType="application/vnd.openxmlformats-officedocument.drawingml.chart+xml" PartName="/xl/charts/chart324.xml"/>
  <Override ContentType="application/vnd.openxmlformats-officedocument.drawingml.chart+xml" PartName="/xl/charts/chart138.xml"/>
  <Override ContentType="application/vnd.openxmlformats-officedocument.drawingml.chart+xml" PartName="/xl/charts/chart261.xml"/>
  <Override ContentType="application/vnd.openxmlformats-officedocument.drawingml.chart+xml" PartName="/xl/charts/chart77.xml"/>
  <Override ContentType="application/vnd.openxmlformats-officedocument.drawingml.chart+xml" PartName="/xl/charts/chart105.xml"/>
  <Override ContentType="application/vnd.openxmlformats-officedocument.drawingml.chart+xml" PartName="/xl/charts/chart34.xml"/>
  <Override ContentType="application/vnd.openxmlformats-officedocument.drawingml.chart+xml" PartName="/xl/charts/chart202.xml"/>
  <Override ContentType="application/vnd.openxmlformats-officedocument.drawingml.chart+xml" PartName="/xl/charts/chart8.xml"/>
  <Override ContentType="application/vnd.openxmlformats-officedocument.drawingml.chart+xml" PartName="/xl/charts/chart42.xml"/>
  <Override ContentType="application/vnd.openxmlformats-officedocument.drawingml.chart+xml" PartName="/xl/charts/chart148.xml"/>
  <Override ContentType="application/vnd.openxmlformats-officedocument.drawingml.chart+xml" PartName="/xl/charts/chart199.xml"/>
  <Override ContentType="application/vnd.openxmlformats-officedocument.drawingml.chart+xml" PartName="/xl/charts/chart156.xml"/>
  <Override ContentType="application/vnd.openxmlformats-officedocument.drawingml.chart+xml" PartName="/xl/charts/chart182.xml"/>
  <Override ContentType="application/vnd.openxmlformats-officedocument.drawingml.chart+xml" PartName="/xl/charts/chart113.xml"/>
  <Override ContentType="application/vnd.openxmlformats-officedocument.drawingml.chart+xml" PartName="/xl/charts/chart245.xml"/>
  <Override ContentType="application/vnd.openxmlformats-officedocument.drawingml.chart+xml" PartName="/xl/charts/chart288.xml"/>
  <Override ContentType="application/vnd.openxmlformats-officedocument.drawingml.chart+xml" PartName="/xl/charts/chart89.xml"/>
  <Override ContentType="application/vnd.openxmlformats-officedocument.drawingml.chart+xml" PartName="/xl/charts/chart298.xml"/>
  <Override ContentType="application/vnd.openxmlformats-officedocument.drawingml.chart+xml" PartName="/xl/charts/chart255.xml"/>
  <Override ContentType="application/vnd.openxmlformats-officedocument.drawingml.chart+xml" PartName="/xl/charts/chart46.xml"/>
  <Override ContentType="application/vnd.openxmlformats-officedocument.drawingml.chart+xml" PartName="/xl/charts/chart212.xml"/>
  <Override ContentType="application/vnd.openxmlformats-officedocument.drawingml.chart+xml" PartName="/xl/charts/chart187.xml"/>
  <Override ContentType="application/vnd.openxmlformats-officedocument.drawingml.chart+xml" PartName="/xl/charts/chart306.xml"/>
  <Override ContentType="application/vnd.openxmlformats-officedocument.drawingml.chart+xml" PartName="/xl/charts/chart4.xml"/>
  <Override ContentType="application/vnd.openxmlformats-officedocument.drawingml.chart+xml" PartName="/xl/charts/chart144.xml"/>
  <Override ContentType="application/vnd.openxmlformats-officedocument.drawingml.chart+xml" PartName="/xl/charts/chart101.xml"/>
  <Override ContentType="application/vnd.openxmlformats-officedocument.drawingml.chart+xml" PartName="/xl/charts/chart28.xml"/>
  <Override ContentType="application/vnd.openxmlformats-officedocument.drawingml.chart+xml" PartName="/xl/charts/chart162.xml"/>
  <Override ContentType="application/vnd.openxmlformats-officedocument.drawingml.chart+xml" PartName="/xl/charts/chart239.xml"/>
  <Override ContentType="application/vnd.openxmlformats-officedocument.drawingml.chart+xml" PartName="/xl/charts/chart80.xml"/>
  <Override ContentType="application/vnd.openxmlformats-officedocument.drawingml.chart+xml" PartName="/xl/charts/chart133.xml"/>
  <Override ContentType="application/vnd.openxmlformats-officedocument.drawingml.chart+xml" PartName="/xl/charts/chart62.xml"/>
  <Override ContentType="application/vnd.openxmlformats-officedocument.drawingml.chart+xml" PartName="/xl/charts/chart318.xml"/>
  <Override ContentType="application/vnd.openxmlformats-officedocument.drawingml.chart+xml" PartName="/xl/charts/chart176.xml"/>
  <Override ContentType="application/vnd.openxmlformats-officedocument.drawingml.chart+xml" PartName="/xl/charts/chart273.xml"/>
  <Override ContentType="application/vnd.openxmlformats-officedocument.drawingml.chart+xml" PartName="/xl/charts/chart230.xml"/>
  <Override ContentType="application/vnd.openxmlformats-officedocument.drawingml.chart+xml" PartName="/xl/charts/chart128.xml"/>
  <Override ContentType="application/vnd.openxmlformats-officedocument.drawingml.chart+xml" PartName="/xl/charts/chart90.xml"/>
  <Override ContentType="application/vnd.openxmlformats-officedocument.drawingml.chart+xml" PartName="/xl/charts/chart117.xml"/>
  <Override ContentType="application/vnd.openxmlformats-officedocument.drawingml.chart+xml" PartName="/xl/charts/chart249.xml"/>
  <Override ContentType="application/vnd.openxmlformats-officedocument.drawingml.chart+xml" PartName="/xl/charts/chart177.xml"/>
  <Override ContentType="application/vnd.openxmlformats-officedocument.drawingml.chart+xml" PartName="/xl/charts/chart134.xml"/>
  <Override ContentType="application/vnd.openxmlformats-officedocument.drawingml.chart+xml" PartName="/xl/charts/chart30.xml"/>
  <Override ContentType="application/vnd.openxmlformats-officedocument.drawingml.chart+xml" PartName="/xl/charts/chart266.xml"/>
  <Override ContentType="application/vnd.openxmlformats-officedocument.drawingml.chart+xml" PartName="/xl/charts/chart13.xml"/>
  <Override ContentType="application/vnd.openxmlformats-officedocument.drawingml.chart+xml" PartName="/xl/charts/chart151.xml"/>
  <Override ContentType="application/vnd.openxmlformats-officedocument.drawingml.chart+xml" PartName="/xl/charts/chart194.xml"/>
  <Override ContentType="application/vnd.openxmlformats-officedocument.drawingml.chart+xml" PartName="/xl/charts/chart283.xml"/>
  <Override ContentType="application/vnd.openxmlformats-officedocument.drawingml.chart+xml" PartName="/xl/charts/chart39.xml"/>
  <Override ContentType="application/vnd.openxmlformats-officedocument.drawingml.chart+xml" PartName="/xl/charts/chart240.xml"/>
  <Override ContentType="application/vnd.openxmlformats-officedocument.drawingml.chart+xml" PartName="/xl/charts/chart56.xml"/>
  <Override ContentType="application/vnd.openxmlformats-officedocument.drawingml.chart+xml" PartName="/xl/charts/chart99.xml"/>
  <Override ContentType="application/vnd.openxmlformats-officedocument.drawingml.chart+xml" PartName="/xl/charts/chart223.xml"/>
  <Override ContentType="application/vnd.openxmlformats-officedocument.drawingml.chart+xml" PartName="/xl/charts/chart73.xml"/>
  <Override ContentType="application/vnd.openxmlformats-officedocument.drawingml.chart+xml" PartName="/xl/charts/chart3.xml"/>
  <Override ContentType="application/vnd.openxmlformats-officedocument.drawingml.chart+xml" PartName="/xl/charts/chart206.xml"/>
  <Override ContentType="application/vnd.openxmlformats-officedocument.drawingml.chart+xml" PartName="/xl/charts/chart41.xml"/>
  <Override ContentType="application/vnd.openxmlformats-officedocument.drawingml.chart+xml" PartName="/xl/charts/chart166.xml"/>
  <Override ContentType="application/vnd.openxmlformats-officedocument.drawingml.chart+xml" PartName="/xl/charts/chart84.xml"/>
  <Override ContentType="application/vnd.openxmlformats-officedocument.drawingml.chart+xml" PartName="/xl/charts/chart123.xml"/>
  <Override ContentType="application/vnd.openxmlformats-officedocument.drawingml.chart+xml" PartName="/xl/charts/chart149.xml"/>
  <Override ContentType="application/vnd.openxmlformats-officedocument.drawingml.chart+xml" PartName="/xl/charts/chart183.xml"/>
  <Override ContentType="application/vnd.openxmlformats-officedocument.drawingml.chart+xml" PartName="/xl/charts/chart106.xml"/>
  <Override ContentType="application/vnd.openxmlformats-officedocument.drawingml.chart+xml" PartName="/xl/charts/chart330.xml"/>
  <Override ContentType="application/vnd.openxmlformats-officedocument.drawingml.chart+xml" PartName="/xl/charts/chart67.xml"/>
  <Override ContentType="application/vnd.openxmlformats-officedocument.drawingml.chart+xml" PartName="/xl/charts/chart24.xml"/>
  <Override ContentType="application/vnd.openxmlformats-officedocument.drawingml.chart+xml" PartName="/xl/charts/chart328.xml"/>
  <Override ContentType="application/vnd.openxmlformats-officedocument.drawingml.chart+xml" PartName="/xl/charts/chart140.xml"/>
  <Override ContentType="application/vnd.openxmlformats-officedocument.drawingml.chart+xml" PartName="/xl/charts/chart313.xml"/>
  <Override ContentType="application/vnd.openxmlformats-officedocument.drawingml.chart+xml" PartName="/xl/charts/chart302.xml"/>
  <Override ContentType="application/vnd.openxmlformats-officedocument.drawingml.chart+xml" PartName="/xl/charts/chart294.xml"/>
  <Override ContentType="application/vnd.openxmlformats-officedocument.drawingml.chart+xml" PartName="/xl/charts/chart251.xml"/>
  <Override ContentType="application/vnd.openxmlformats-officedocument.drawingml.chart+xml" PartName="/xl/charts/chart277.xml"/>
  <Override ContentType="application/vnd.openxmlformats-officedocument.drawingml.chart+xml" PartName="/xl/charts/chart217.xml"/>
  <Override ContentType="application/vnd.openxmlformats-officedocument.drawingml.chart+xml" PartName="/xl/charts/chart234.xml"/>
  <Override ContentType="application/vnd.openxmlformats-officedocument.drawingml.chart+xml" PartName="/xl/charts/chart7.xml"/>
  <Override ContentType="application/vnd.openxmlformats-officedocument.drawingml.chart+xml" PartName="/xl/charts/chart181.xml"/>
  <Override ContentType="application/vnd.openxmlformats-officedocument.drawingml.chart+xml" PartName="/xl/charts/chart270.xml"/>
  <Override ContentType="application/vnd.openxmlformats-officedocument.drawingml.chart+xml" PartName="/xl/charts/chart61.xml"/>
  <Override ContentType="application/vnd.openxmlformats-officedocument.drawingml.chart+xml" PartName="/xl/charts/chart130.xml"/>
  <Override ContentType="application/vnd.openxmlformats-officedocument.drawingml.chart+xml" PartName="/xl/charts/chart218.xml"/>
  <Override ContentType="application/vnd.openxmlformats-officedocument.drawingml.chart+xml" PartName="/xl/charts/chart262.xml"/>
  <Override ContentType="application/vnd.openxmlformats-officedocument.drawingml.chart+xml" PartName="/xl/charts/chart122.xml"/>
  <Override ContentType="application/vnd.openxmlformats-officedocument.drawingml.chart+xml" PartName="/xl/charts/chart254.xml"/>
  <Override ContentType="application/vnd.openxmlformats-officedocument.drawingml.chart+xml" PartName="/xl/charts/chart17.xml"/>
  <Override ContentType="application/vnd.openxmlformats-officedocument.drawingml.chart+xml" PartName="/xl/charts/chart173.xml"/>
  <Override ContentType="application/vnd.openxmlformats-officedocument.drawingml.chart+xml" PartName="/xl/charts/chart307.xml"/>
  <Override ContentType="application/vnd.openxmlformats-officedocument.drawingml.chart+xml" PartName="/xl/charts/chart25.xml"/>
  <Override ContentType="application/vnd.openxmlformats-officedocument.drawingml.chart+xml" PartName="/xl/charts/chart68.xml"/>
  <Override ContentType="application/vnd.openxmlformats-officedocument.drawingml.chart+xml" PartName="/xl/charts/chart297.xml"/>
  <Override ContentType="application/vnd.openxmlformats-officedocument.drawingml.chart+xml" PartName="/xl/charts/chart165.xml"/>
  <Override ContentType="application/vnd.openxmlformats-officedocument.drawingml.chart+xml" PartName="/xl/charts/chart161.xml"/>
  <Override ContentType="application/vnd.openxmlformats-officedocument.drawingml.chart+xml" PartName="/xl/charts/chart238.xml"/>
  <Override ContentType="application/vnd.openxmlformats-officedocument.drawingml.chart+xml" PartName="/xl/charts/chart29.xml"/>
  <Override ContentType="application/vnd.openxmlformats-officedocument.drawingml.chart+xml" PartName="/xl/charts/chart319.xml"/>
  <Override ContentType="application/vnd.openxmlformats-officedocument.drawingml.chart+xml" PartName="/xl/charts/chart188.xml"/>
  <Override ContentType="application/vnd.openxmlformats-officedocument.drawingml.chart+xml" PartName="/xl/charts/chart211.xml"/>
  <Override ContentType="application/vnd.openxmlformats-officedocument.drawingml.chart+xml" PartName="/xl/charts/chart157.xml"/>
  <Override ContentType="application/vnd.openxmlformats-officedocument.drawingml.chart+xml" PartName="/xl/charts/chart242.xml"/>
  <Override ContentType="application/vnd.openxmlformats-officedocument.drawingml.chart+xml" PartName="/xl/charts/chart33.xml"/>
  <Override ContentType="application/vnd.openxmlformats-officedocument.drawingml.chart+xml" PartName="/xl/charts/chart285.xml"/>
  <Override ContentType="application/vnd.openxmlformats-officedocument.drawingml.chart+xml" PartName="/xl/charts/chart76.xml"/>
  <Override ContentType="application/vnd.openxmlformats-officedocument.drawingml.chart+xml" PartName="/xl/charts/chart114.xml"/>
  <Override ContentType="application/vnd.openxmlformats-officedocument.drawingml.chart+xml" PartName="/xl/charts/chart129.xml"/>
  <Override ContentType="application/vnd.openxmlformats-officedocument.drawingml.chart+xml" PartName="/xl/charts/chart45.xml"/>
  <Override ContentType="application/vnd.openxmlformats-officedocument.drawingml.chart+xml" PartName="/xl/charts/chart269.xml"/>
  <Override ContentType="application/vnd.openxmlformats-officedocument.drawingml.chart+xml" PartName="/xl/charts/chart226.xml"/>
  <Override ContentType="application/vnd.openxmlformats-officedocument.drawingml.chart+xml" PartName="/xl/charts/chart290.xml"/>
  <Override ContentType="application/vnd.openxmlformats-officedocument.drawingml.chart+xml" PartName="/xl/charts/chart102.xml"/>
  <Override ContentType="application/vnd.openxmlformats-officedocument.drawingml.chart+xml" PartName="/xl/charts/chart145.xml"/>
  <Override ContentType="application/vnd.openxmlformats-officedocument.drawingml.chart+xml" PartName="/xl/charts/chart92.xml"/>
  <Override ContentType="application/vnd.openxmlformats-officedocument.drawingml.chart+xml" PartName="/xl/charts/chart150.xml"/>
  <Override ContentType="application/vnd.openxmlformats-officedocument.drawingml.chart+xml" PartName="/xl/charts/chart323.xml"/>
  <Override ContentType="application/vnd.openxmlformats-officedocument.drawingml.chart+xml" PartName="/xl/charts/chart88.xml"/>
  <Override ContentType="application/vnd.openxmlformats-officedocument.drawingml.chart+xml" PartName="/xl/charts/chart193.xml"/>
  <Override ContentType="application/vnd.openxmlformats-officedocument.drawingml.chart+xml" PartName="/xl/charts/chart303.xml"/>
  <Override ContentType="application/vnd.openxmlformats-officedocument.drawingml.chart+xml" PartName="/xl/charts/chart274.xml"/>
  <Override ContentType="application/vnd.openxmlformats-officedocument.drawingml.chart+xml" PartName="/xl/charts/chart257.xml"/>
  <Override ContentType="application/vnd.openxmlformats-officedocument.drawingml.chart+xml" PartName="/xl/charts/chart282.xml"/>
  <Override ContentType="application/vnd.openxmlformats-officedocument.drawingml.chart+xml" PartName="/xl/charts/chart57.xml"/>
  <Override ContentType="application/vnd.openxmlformats-officedocument.drawingml.chart+xml" PartName="/xl/charts/chart109.xml"/>
  <Override ContentType="application/vnd.openxmlformats-officedocument.drawingml.chart+xml" PartName="/xl/charts/chart14.xml"/>
  <Override ContentType="application/vnd.openxmlformats-officedocument.drawingml.chart+xml" PartName="/xl/charts/chart320.xml"/>
  <Override ContentType="application/vnd.openxmlformats-officedocument.drawingml.chart+xml" PartName="/xl/charts/chart214.xml"/>
  <Override ContentType="application/vnd.openxmlformats-officedocument.drawingml.chart+xml" PartName="/xl/charts/chart265.xml"/>
  <Override ContentType="application/vnd.openxmlformats-officedocument.drawingml.chart+xml" PartName="/xl/charts/chart222.xml"/>
  <Override ContentType="application/vnd.openxmlformats-officedocument.drawingml.chart+xml" PartName="/xl/charts/chart231.xml"/>
  <Override ContentType="application/vnd.openxmlformats-officedocument.drawingml.chart+xml" PartName="/xl/charts/chart207.xml"/>
  <Override ContentType="application/vnd.openxmlformats-officedocument.drawingml.chart+xml" PartName="/xl/charts/chart72.xml"/>
  <Override ContentType="application/vnd.openxmlformats-officedocument.drawingml.chart+xml" PartName="/xl/charts/chart118.xml"/>
  <Override ContentType="application/vnd.openxmlformats-officedocument.drawingml.chart+xml" PartName="/xl/charts/chart81.xml"/>
  <Override ContentType="application/vnd.openxmlformats-officedocument.drawingml.chart+xml" PartName="/xl/charts/chart126.xml"/>
  <Override ContentType="application/vnd.openxmlformats-officedocument.drawingml.chart+xml" PartName="/xl/charts/chart169.xml"/>
  <Override ContentType="application/vnd.openxmlformats-officedocument.drawingml.chart+xml" PartName="/xl/charts/chart21.xml"/>
  <Override ContentType="application/vnd.openxmlformats-officedocument.drawingml.chart+xml" PartName="/xl/charts/chart64.xml"/>
  <Override ContentType="application/vnd.openxmlformats-officedocument.drawingml.chart+xml" PartName="/xl/charts/chart312.xml"/>
  <Override ContentType="application/vnd.openxmlformats-officedocument.drawingml.chart+xml" PartName="/xl/charts/chart293.xml"/>
  <Override ContentType="application/vnd.openxmlformats-officedocument.drawingml.chart+xml" PartName="/xl/charts/chart327.xml"/>
  <Override ContentType="application/vnd.openxmlformats-officedocument.drawingml.chart+xml" PartName="/xl/charts/chart250.xml"/>
  <Override ContentType="application/vnd.openxmlformats-officedocument.drawingml.chart+xml" PartName="/xl/charts/chart289.xml"/>
  <Override ContentType="application/vnd.openxmlformats-officedocument.drawingml.chart+xml" PartName="/xl/charts/chart85.xml"/>
  <Override ContentType="application/vnd.openxmlformats-officedocument.drawingml.chart+xml" PartName="/xl/charts/chart203.xml"/>
  <Override ContentType="application/vnd.openxmlformats-officedocument.drawingml.chart+xml" PartName="/xl/charts/chart246.xml"/>
  <Override ContentType="application/vnd.openxmlformats-officedocument.drawingml.chart+xml" PartName="/xl/charts/chart53.xml"/>
  <Override ContentType="application/vnd.openxmlformats-officedocument.drawingml.chart+xml" PartName="/xl/charts/chart154.xml"/>
  <Override ContentType="application/vnd.openxmlformats-officedocument.drawingml.chart+xml" PartName="/xl/charts/chart10.xml"/>
  <Override ContentType="application/vnd.openxmlformats-officedocument.drawingml.chart+xml" PartName="/xl/charts/chart111.xml"/>
  <Override ContentType="application/vnd.openxmlformats-officedocument.drawingml.chart+xml" PartName="/xl/charts/chart184.xml"/>
  <Override ContentType="application/vnd.openxmlformats-officedocument.drawingml.chart+xml" PartName="/xl/charts/chart197.xml"/>
  <Override ContentType="application/vnd.openxmlformats-officedocument.drawingml.chart+xml" PartName="/xl/charts/chart137.xml"/>
  <Override ContentType="application/vnd.openxmlformats-officedocument.drawingml.chart+xml" PartName="/xl/charts/chart229.xml"/>
  <Override ContentType="application/vnd.openxmlformats-officedocument.drawingml.chart+xml" PartName="/xl/charts/chart278.xml"/>
  <Override ContentType="application/vnd.openxmlformats-officedocument.drawingml.chart+xml" PartName="/xl/charts/chart96.xml"/>
  <Override ContentType="application/vnd.openxmlformats-officedocument.drawingml.chart+xml" PartName="/xl/charts/chart49.xml"/>
  <Override ContentType="application/vnd.openxmlformats-officedocument.drawingml.chart+xml" PartName="/xl/charts/chart79.xml"/>
  <Override ContentType="application/vnd.openxmlformats-officedocument.drawingml.chart+xml" PartName="/xl/charts/chart141.xml"/>
  <Override ContentType="application/vnd.openxmlformats-officedocument.drawingml.chart+xml" PartName="/xl/charts/chart36.xml"/>
  <Override ContentType="application/vnd.openxmlformats-officedocument.drawingml.chart+xml" PartName="/xl/charts/chart219.xml"/>
  <Override ContentType="application/vnd.openxmlformats-officedocument.drawingml.chart+xml" PartName="/xl/charts/chart316.xml"/>
  <Override ContentType="application/vnd.openxmlformats-officedocument.drawingml.chart+xml" PartName="/xl/charts/chart308.xml"/>
  <Override ContentType="application/vnd.openxmlformats-officedocument.drawingml.chart+xml" PartName="/xl/charts/chart253.xml"/>
  <Override ContentType="application/vnd.openxmlformats-officedocument.drawingml.chart+xml" PartName="/xl/charts/chart44.xml"/>
  <Override ContentType="application/vnd.openxmlformats-officedocument.drawingml.chart+xml" PartName="/xl/charts/chart121.xml"/>
  <Override ContentType="application/vnd.openxmlformats-officedocument.drawingml.chart+xml" PartName="/xl/charts/chart87.xml"/>
  <Override ContentType="application/vnd.openxmlformats-officedocument.drawingml.chart+xml" PartName="/xl/charts/chart103.xml"/>
  <Override ContentType="application/vnd.openxmlformats-officedocument.drawingml.chart+xml" PartName="/xl/charts/chart164.xml"/>
  <Override ContentType="application/vnd.openxmlformats-officedocument.drawingml.chart+xml" PartName="/xl/charts/chart26.xml"/>
  <Override ContentType="application/vnd.openxmlformats-officedocument.drawingml.chart+xml" PartName="/xl/charts/chart296.xml"/>
  <Override ContentType="application/vnd.openxmlformats-officedocument.drawingml.chart+xml" PartName="/xl/charts/chart237.xml"/>
  <Override ContentType="application/vnd.openxmlformats-officedocument.drawingml.chart+xml" PartName="/xl/charts/chart69.xml"/>
  <Override ContentType="application/vnd.openxmlformats-officedocument.drawingml.chart+xml" PartName="/xl/charts/chart210.xml"/>
  <Override ContentType="application/vnd.openxmlformats-officedocument.drawingml.chart+xml" PartName="/xl/charts/chart60.xml"/>
  <Override ContentType="application/vnd.openxmlformats-officedocument.drawingml.chart+xml" PartName="/xl/charts/chart271.xml"/>
  <Override ContentType="application/vnd.openxmlformats-officedocument.drawingml.chart+xml" PartName="/xl/charts/chart16.xml"/>
  <Override ContentType="application/vnd.openxmlformats-officedocument.drawingml.chart+xml" PartName="/xl/charts/chart225.xml"/>
  <Override ContentType="application/vnd.openxmlformats-officedocument.drawingml.chart+xml" PartName="/xl/charts/chart268.xml"/>
  <Override ContentType="application/vnd.openxmlformats-officedocument.drawingml.chart+xml" PartName="/xl/charts/chart59.xml"/>
  <Override ContentType="application/vnd.openxmlformats-officedocument.drawingml.chart+xml" PartName="/xl/charts/chart322.xml"/>
  <Override ContentType="application/vnd.openxmlformats-officedocument.drawingml.chart+xml" PartName="/xl/charts/chart158.xml"/>
  <Override ContentType="application/vnd.openxmlformats-officedocument.drawingml.chart+xml" PartName="/xl/charts/chart174.xml"/>
  <Override ContentType="application/vnd.openxmlformats-officedocument.drawingml.chart+xml" PartName="/xl/charts/chart131.xml"/>
  <Override ContentType="application/vnd.openxmlformats-officedocument.drawingml.chart+xml" PartName="/xl/charts/chart50.xml"/>
  <Override ContentType="application/vnd.openxmlformats-officedocument.drawingml.chart+xml" PartName="/xl/charts/chart93.xml"/>
  <Override ContentType="application/vnd.openxmlformats-officedocument.drawingml.chart+xml" PartName="/xl/charts/chart209.xml"/>
  <Override ContentType="application/vnd.openxmlformats-officedocument.drawingml.chart+xml" PartName="/xl/charts/chart192.xml"/>
  <Override ContentType="application/vnd.openxmlformats-officedocument.drawingml.chart+xml" PartName="/xl/charts/chart6.xml"/>
  <Override ContentType="application/vnd.openxmlformats-officedocument.drawingml.chart+xml" PartName="/xl/charts/chart243.xml"/>
  <Override ContentType="application/vnd.openxmlformats-officedocument.drawingml.chart+xml" PartName="/xl/charts/chart146.xml"/>
  <Override ContentType="application/vnd.openxmlformats-officedocument.drawingml.chart+xml" PartName="/xl/charts/chart200.xml"/>
  <Override ContentType="application/vnd.openxmlformats-officedocument.drawingml.chart+xml" PartName="/xl/charts/chart189.xml"/>
  <Override ContentType="application/vnd.openxmlformats-officedocument.drawingml.chart+xml" PartName="/xl/charts/chart32.xml"/>
  <Override ContentType="application/vnd.openxmlformats-officedocument.drawingml.chart+xml" PartName="/xl/charts/chart180.xml"/>
  <Override ContentType="application/vnd.openxmlformats-officedocument.drawingml.chart+xml" PartName="/xl/charts/chart75.xml"/>
  <Override ContentType="application/vnd.openxmlformats-officedocument.drawingml.chart+xml" PartName="/xl/charts/chart115.xml"/>
  <Override ContentType="application/vnd.openxmlformats-officedocument.drawingml.chart+xml" PartName="/xl/charts/chart286.xml"/>
  <Override ContentType="application/vnd.openxmlformats-officedocument.drawingml.chart+xml" PartName="/xl/charts/chart65.xml"/>
  <Override ContentType="application/vnd.openxmlformats-officedocument.drawingml.chart+xml" PartName="/xl/charts/chart142.xml"/>
  <Override ContentType="application/vnd.openxmlformats-officedocument.drawingml.chart+xml" PartName="/xl/charts/chart185.xml"/>
  <Override ContentType="application/vnd.openxmlformats-officedocument.drawingml.chart+xml" PartName="/xl/charts/chart82.xml"/>
  <Override ContentType="application/vnd.openxmlformats-officedocument.drawingml.chart+xml" PartName="/xl/charts/chart125.xml"/>
  <Override ContentType="application/vnd.openxmlformats-officedocument.drawingml.chart+xml" PartName="/xl/charts/chart311.xml"/>
  <Override ContentType="application/vnd.openxmlformats-officedocument.drawingml.chart+xml" PartName="/xl/charts/chart48.xml"/>
  <Override ContentType="application/vnd.openxmlformats-officedocument.drawingml.chart+xml" PartName="/xl/charts/chart168.xml"/>
  <Override ContentType="application/vnd.openxmlformats-officedocument.drawingml.chart+xml" PartName="/xl/charts/chart22.xml"/>
  <Override ContentType="application/vnd.openxmlformats-officedocument.drawingml.chart+xml" PartName="/xl/charts/chart275.xml"/>
  <Override ContentType="application/vnd.openxmlformats-officedocument.drawingml.chart+xml" PartName="/xl/charts/chart321.xml"/>
  <Override ContentType="application/vnd.openxmlformats-officedocument.drawingml.chart+xml" PartName="/xl/charts/chart215.xml"/>
  <Override ContentType="application/vnd.openxmlformats-officedocument.drawingml.chart+xml" PartName="/xl/charts/chart304.xml"/>
  <Override ContentType="application/vnd.openxmlformats-officedocument.drawingml.chart+xml" PartName="/xl/charts/chart292.xml"/>
  <Override ContentType="application/vnd.openxmlformats-officedocument.drawingml.chart+xml" PartName="/xl/charts/chart108.xml"/>
  <Override ContentType="application/vnd.openxmlformats-officedocument.drawingml.chart+xml" PartName="/xl/charts/chart258.xml"/>
  <Override ContentType="application/vnd.openxmlformats-officedocument.drawingml.chart+xml" PartName="/xl/charts/chart232.xml"/>
  <Override ContentType="application/vnd.openxmlformats-officedocument.drawingml.chart+xml" PartName="/xl/charts/chart136.xml"/>
  <Override ContentType="application/vnd.openxmlformats-officedocument.drawingml.chart+xml" PartName="/xl/charts/chart11.xml"/>
  <Override ContentType="application/vnd.openxmlformats-officedocument.drawingml.chart+xml" PartName="/xl/charts/chart196.xml"/>
  <Override ContentType="application/vnd.openxmlformats-officedocument.drawingml.chart+xml" PartName="/xl/charts/chart71.xml"/>
  <Override ContentType="application/vnd.openxmlformats-officedocument.drawingml.chart+xml" PartName="/xl/charts/chart54.xml"/>
  <Override ContentType="application/vnd.openxmlformats-officedocument.drawingml.chart+xml" PartName="/xl/charts/chart97.xml"/>
  <Override ContentType="application/vnd.openxmlformats-officedocument.drawingml.chart+xml" PartName="/xl/charts/chart37.xml"/>
  <Override ContentType="application/vnd.openxmlformats-officedocument.drawingml.chart+xml" PartName="/xl/charts/chart170.xml"/>
  <Override ContentType="application/vnd.openxmlformats-officedocument.drawingml.chart+xml" PartName="/xl/charts/chart300.xml"/>
  <Override ContentType="application/vnd.openxmlformats-officedocument.drawingml.chart+xml" PartName="/xl/charts/chart110.xml"/>
  <Override ContentType="application/vnd.openxmlformats-officedocument.drawingml.chart+xml" PartName="/xl/charts/chart179.xml"/>
  <Override ContentType="application/vnd.openxmlformats-officedocument.drawingml.chart+xml" PartName="/xl/charts/chart153.xml"/>
  <Override ContentType="application/vnd.openxmlformats-officedocument.drawingml.chart+xml" PartName="/xl/charts/chart326.xml"/>
  <Override ContentType="application/vnd.openxmlformats-officedocument.drawingml.chart+xml" PartName="/xl/charts/chart1.xml"/>
  <Override ContentType="application/vnd.openxmlformats-officedocument.drawingml.chart+xml" PartName="/xl/charts/chart281.xml"/>
  <Override ContentType="application/vnd.openxmlformats-officedocument.drawingml.chart+xml" PartName="/xl/charts/chart315.xml"/>
  <Override ContentType="application/vnd.openxmlformats-officedocument.drawingml.chart+xml" PartName="/xl/charts/chart309.xml"/>
  <Override ContentType="application/vnd.openxmlformats-officedocument.drawingml.chart+xml" PartName="/xl/charts/chart264.xml"/>
  <Override ContentType="application/vnd.openxmlformats-officedocument.drawingml.chart+xml" PartName="/xl/charts/chart204.xml"/>
  <Override ContentType="application/vnd.openxmlformats-officedocument.drawingml.chart+xml" PartName="/xl/charts/chart119.xml"/>
  <Override ContentType="application/vnd.openxmlformats-officedocument.drawingml.chart+xml" PartName="/xl/charts/chart221.xml"/>
  <Override ContentType="application/vnd.openxmlformats-officedocument.drawingml.chart+xml" PartName="/xl/charts/chart247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TAL" sheetId="1" r:id="rId4"/>
    <sheet state="hidden" name="INICIO" sheetId="2" r:id="rId5"/>
    <sheet state="visible" name="ENERO" sheetId="3" r:id="rId6"/>
    <sheet state="visible" name="FEBRERO" sheetId="4" r:id="rId7"/>
    <sheet state="visible" name="MARZO" sheetId="5" r:id="rId8"/>
    <sheet state="visible" name="ABRIL" sheetId="6" r:id="rId9"/>
    <sheet state="visible" name="MAYO" sheetId="7" r:id="rId10"/>
    <sheet state="visible" name="JUNIO" sheetId="8" r:id="rId11"/>
    <sheet state="visible" name="JULIO" sheetId="9" r:id="rId12"/>
    <sheet state="visible" name="AGOSTO" sheetId="10" r:id="rId13"/>
    <sheet state="visible" name="SEPTIEMBRE" sheetId="11" r:id="rId14"/>
    <sheet state="visible" name="OCTUBRE" sheetId="12" r:id="rId15"/>
    <sheet state="hidden" name="NOVIEMBRE" sheetId="13" r:id="rId16"/>
    <sheet state="hidden" name="DICIEMBRE" sheetId="14" r:id="rId17"/>
    <sheet state="hidden" name="FIN" sheetId="15" r:id="rId18"/>
  </sheets>
  <definedNames/>
  <calcPr/>
</workbook>
</file>

<file path=xl/sharedStrings.xml><?xml version="1.0" encoding="utf-8"?>
<sst xmlns="http://schemas.openxmlformats.org/spreadsheetml/2006/main" count="1335" uniqueCount="48">
  <si>
    <t>ESTADO DE  LA COHORTE</t>
  </si>
  <si>
    <t>MES</t>
  </si>
  <si>
    <t>ASEGURADORA</t>
  </si>
  <si>
    <t>REGIMEN</t>
  </si>
  <si>
    <t>COMPLETO</t>
  </si>
  <si>
    <t>INCOMPLETO</t>
  </si>
  <si>
    <t>FALLECIDO</t>
  </si>
  <si>
    <t>TOTAL</t>
  </si>
  <si>
    <t>SALUD TOTAL</t>
  </si>
  <si>
    <t>Contributivo</t>
  </si>
  <si>
    <t>Subsidiado</t>
  </si>
  <si>
    <t>SANITAS</t>
  </si>
  <si>
    <t>EMSSANAR</t>
  </si>
  <si>
    <t>SURAMERICANA</t>
  </si>
  <si>
    <t>NUEVA EPS</t>
  </si>
  <si>
    <t>COOSALUD</t>
  </si>
  <si>
    <t>SERVICIO OCCIDENTAL DE SALUD</t>
  </si>
  <si>
    <t>COMFENALCO VALLE</t>
  </si>
  <si>
    <t>MAGISTERIO</t>
  </si>
  <si>
    <t>Regimen Especial</t>
  </si>
  <si>
    <t>ASMETSALUD</t>
  </si>
  <si>
    <t>SANIDAD POLICIA NACIONAL</t>
  </si>
  <si>
    <t>FAMISANAR</t>
  </si>
  <si>
    <t>COMPENSAR</t>
  </si>
  <si>
    <t>UNIVERSIDAD DEL VALLE</t>
  </si>
  <si>
    <t>FERROCARRILES NACIONALES</t>
  </si>
  <si>
    <t>SANIDAD EJERCITO NACIONAL</t>
  </si>
  <si>
    <t>SANIDAD MILITAR EMAVI</t>
  </si>
  <si>
    <t>AIC  -Asociacion Indigenas del Cauca</t>
  </si>
  <si>
    <t>ECOPETROL</t>
  </si>
  <si>
    <t>MALLAMAS</t>
  </si>
  <si>
    <t>Total</t>
  </si>
  <si>
    <t>Porcentaje</t>
  </si>
  <si>
    <t>AIC  -Asociacion Inddigenas del Cauca</t>
  </si>
  <si>
    <t>PUERTOS</t>
  </si>
  <si>
    <t>INICIO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</si>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</sst>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theme="1"/>
      <name val="Calibri"/>
      <scheme val="minor"/>
    </font>
    <font>
      <sz val="11.0"/>
      <color theme="1"/>
      <name val="Calibri"/>
    </font>
    <font/>
    <font>
      <sz val="72.0"/>
      <color theme="1"/>
      <name val="Calibri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4" fillId="2" fontId="1" numFmtId="0" xfId="0" applyAlignment="1" applyBorder="1" applyFill="1" applyFont="1">
      <alignment horizontal="center" vertical="center"/>
    </xf>
    <xf borderId="4" fillId="3" fontId="1" numFmtId="0" xfId="0" applyAlignment="1" applyBorder="1" applyFill="1" applyFont="1">
      <alignment horizontal="center" vertical="center"/>
    </xf>
    <xf borderId="4" fillId="4" fontId="1" numFmtId="0" xfId="0" applyAlignment="1" applyBorder="1" applyFill="1" applyFont="1">
      <alignment horizontal="center" vertical="center"/>
    </xf>
    <xf borderId="5" fillId="0" fontId="3" numFmtId="0" xfId="0" applyAlignment="1" applyBorder="1" applyFont="1">
      <alignment horizontal="center" textRotation="90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Border="1" applyFont="1"/>
    <xf borderId="7" fillId="0" fontId="1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1" numFmtId="0" xfId="0" applyBorder="1" applyFont="1"/>
    <xf borderId="9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vertical="center"/>
    </xf>
    <xf borderId="9" fillId="0" fontId="4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/>
    </xf>
    <xf borderId="8" fillId="0" fontId="1" numFmtId="164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/>
    </xf>
    <xf borderId="10" fillId="0" fontId="1" numFmtId="0" xfId="0" applyAlignment="1" applyBorder="1" applyFont="1">
      <alignment horizontal="center"/>
    </xf>
    <xf borderId="10" fillId="0" fontId="2" numFmtId="0" xfId="0" applyBorder="1" applyFont="1"/>
    <xf borderId="7" fillId="0" fontId="1" numFmtId="164" xfId="0" applyAlignment="1" applyBorder="1" applyFont="1" applyNumberFormat="1">
      <alignment horizontal="center" vertical="center"/>
    </xf>
    <xf borderId="8" fillId="0" fontId="4" numFmtId="0" xfId="0" applyAlignment="1" applyBorder="1" applyFont="1">
      <alignment horizontal="center" shrinkToFit="0" vertical="center" wrapText="1"/>
    </xf>
    <xf borderId="8" fillId="5" fontId="4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801538523"/>
        <c:axId val="565257395"/>
      </c:lineChart>
      <c:catAx>
        <c:axId val="18015385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5257395"/>
      </c:catAx>
      <c:valAx>
        <c:axId val="56525739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15385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643434372"/>
        <c:axId val="2019965925"/>
      </c:lineChart>
      <c:catAx>
        <c:axId val="6434343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9965925"/>
      </c:catAx>
      <c:valAx>
        <c:axId val="20199659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34343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748540134"/>
        <c:axId val="1713601220"/>
      </c:lineChart>
      <c:catAx>
        <c:axId val="7485401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13601220"/>
      </c:catAx>
      <c:valAx>
        <c:axId val="17136012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854013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624345976"/>
        <c:axId val="116172471"/>
      </c:lineChart>
      <c:catAx>
        <c:axId val="624345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6172471"/>
      </c:catAx>
      <c:valAx>
        <c:axId val="1161724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43459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684679652"/>
        <c:axId val="1544277609"/>
      </c:lineChart>
      <c:catAx>
        <c:axId val="6846796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44277609"/>
      </c:catAx>
      <c:valAx>
        <c:axId val="15442776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846796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26058379"/>
        <c:axId val="1725067615"/>
      </c:lineChart>
      <c:catAx>
        <c:axId val="260583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25067615"/>
      </c:catAx>
      <c:valAx>
        <c:axId val="17250676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0583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2055612254"/>
        <c:axId val="1101888126"/>
      </c:lineChart>
      <c:catAx>
        <c:axId val="20556122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01888126"/>
      </c:catAx>
      <c:valAx>
        <c:axId val="11018881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56122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453173974"/>
        <c:axId val="378441675"/>
      </c:lineChart>
      <c:catAx>
        <c:axId val="4531739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78441675"/>
      </c:catAx>
      <c:valAx>
        <c:axId val="3784416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531739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407217690"/>
        <c:axId val="1325526724"/>
      </c:lineChart>
      <c:catAx>
        <c:axId val="4072176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25526724"/>
      </c:catAx>
      <c:valAx>
        <c:axId val="13255267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72176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274394696"/>
        <c:axId val="420038648"/>
      </c:lineChart>
      <c:catAx>
        <c:axId val="1274394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0038648"/>
      </c:catAx>
      <c:valAx>
        <c:axId val="4200386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43946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380688637"/>
        <c:axId val="662162439"/>
      </c:lineChart>
      <c:catAx>
        <c:axId val="13806886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62162439"/>
      </c:catAx>
      <c:valAx>
        <c:axId val="6621624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806886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369211230"/>
        <c:axId val="1559787397"/>
      </c:lineChart>
      <c:catAx>
        <c:axId val="13692112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9787397"/>
      </c:catAx>
      <c:valAx>
        <c:axId val="15597873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92112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1390161758"/>
        <c:axId val="483096999"/>
      </c:lineChart>
      <c:catAx>
        <c:axId val="13901617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83096999"/>
      </c:catAx>
      <c:valAx>
        <c:axId val="4830969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01617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884972673"/>
        <c:axId val="1389766475"/>
      </c:lineChart>
      <c:catAx>
        <c:axId val="18849726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89766475"/>
      </c:catAx>
      <c:valAx>
        <c:axId val="13897664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49726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1012059836"/>
        <c:axId val="313726205"/>
      </c:lineChart>
      <c:catAx>
        <c:axId val="10120598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13726205"/>
      </c:catAx>
      <c:valAx>
        <c:axId val="3137262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20598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913002243"/>
        <c:axId val="1214880491"/>
      </c:lineChart>
      <c:catAx>
        <c:axId val="9130022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4880491"/>
      </c:catAx>
      <c:valAx>
        <c:axId val="12148804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30022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274075711"/>
        <c:axId val="1408723686"/>
      </c:lineChart>
      <c:catAx>
        <c:axId val="2740757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08723686"/>
      </c:catAx>
      <c:valAx>
        <c:axId val="14087236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407571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939019847"/>
        <c:axId val="1032816609"/>
      </c:lineChart>
      <c:catAx>
        <c:axId val="9390198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32816609"/>
      </c:catAx>
      <c:valAx>
        <c:axId val="10328166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90198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961861702"/>
        <c:axId val="1710648349"/>
      </c:lineChart>
      <c:catAx>
        <c:axId val="9618617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10648349"/>
      </c:catAx>
      <c:valAx>
        <c:axId val="17106483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18617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786824154"/>
        <c:axId val="1469046668"/>
      </c:lineChart>
      <c:catAx>
        <c:axId val="7868241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9046668"/>
      </c:catAx>
      <c:valAx>
        <c:axId val="14690466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68241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277994545"/>
        <c:axId val="1465188370"/>
      </c:lineChart>
      <c:catAx>
        <c:axId val="12779945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5188370"/>
      </c:catAx>
      <c:valAx>
        <c:axId val="14651883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79945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833383627"/>
        <c:axId val="2122623752"/>
      </c:lineChart>
      <c:catAx>
        <c:axId val="18333836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2623752"/>
      </c:catAx>
      <c:valAx>
        <c:axId val="21226237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33836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070448659"/>
        <c:axId val="1515293741"/>
      </c:lineChart>
      <c:catAx>
        <c:axId val="10704486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5293741"/>
      </c:catAx>
      <c:valAx>
        <c:axId val="15152937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04486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375762248"/>
        <c:axId val="1227672389"/>
      </c:lineChart>
      <c:catAx>
        <c:axId val="375762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7672389"/>
      </c:catAx>
      <c:valAx>
        <c:axId val="12276723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757622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2060023838"/>
        <c:axId val="848150965"/>
      </c:lineChart>
      <c:catAx>
        <c:axId val="20600238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8150965"/>
      </c:catAx>
      <c:valAx>
        <c:axId val="8481509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00238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2142188281"/>
        <c:axId val="1431229754"/>
      </c:lineChart>
      <c:catAx>
        <c:axId val="21421882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1229754"/>
      </c:catAx>
      <c:valAx>
        <c:axId val="14312297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21882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827754833"/>
        <c:axId val="1589782343"/>
      </c:lineChart>
      <c:catAx>
        <c:axId val="8277548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89782343"/>
      </c:catAx>
      <c:valAx>
        <c:axId val="15897823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77548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84500000"/>
        <c:axId val="984989616"/>
      </c:lineChart>
      <c:catAx>
        <c:axId val="8450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4989616"/>
      </c:catAx>
      <c:valAx>
        <c:axId val="9849896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5000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1167372558"/>
        <c:axId val="559471275"/>
      </c:lineChart>
      <c:catAx>
        <c:axId val="11673725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59471275"/>
      </c:catAx>
      <c:valAx>
        <c:axId val="5594712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73725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352977982"/>
        <c:axId val="1526124724"/>
      </c:lineChart>
      <c:catAx>
        <c:axId val="3529779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26124724"/>
      </c:catAx>
      <c:valAx>
        <c:axId val="15261247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29779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451635705"/>
        <c:axId val="781885116"/>
      </c:lineChart>
      <c:catAx>
        <c:axId val="4516357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81885116"/>
      </c:catAx>
      <c:valAx>
        <c:axId val="7818851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516357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391454325"/>
        <c:axId val="1811397414"/>
      </c:lineChart>
      <c:catAx>
        <c:axId val="13914543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11397414"/>
      </c:catAx>
      <c:valAx>
        <c:axId val="18113974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14543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2146322785"/>
        <c:axId val="927927326"/>
      </c:lineChart>
      <c:catAx>
        <c:axId val="21463227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27927326"/>
      </c:catAx>
      <c:valAx>
        <c:axId val="9279273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63227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1311709416"/>
        <c:axId val="1661660207"/>
      </c:lineChart>
      <c:catAx>
        <c:axId val="131170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61660207"/>
      </c:catAx>
      <c:valAx>
        <c:axId val="16616602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17094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753009990"/>
        <c:axId val="2030850849"/>
      </c:lineChart>
      <c:catAx>
        <c:axId val="7530099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0850849"/>
      </c:catAx>
      <c:valAx>
        <c:axId val="20308508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530099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1905818984"/>
        <c:axId val="1959262015"/>
      </c:lineChart>
      <c:catAx>
        <c:axId val="1905818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59262015"/>
      </c:catAx>
      <c:valAx>
        <c:axId val="19592620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58189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70423474"/>
        <c:axId val="407695578"/>
      </c:lineChart>
      <c:catAx>
        <c:axId val="1704234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7695578"/>
      </c:catAx>
      <c:valAx>
        <c:axId val="4076955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4234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1051222210"/>
        <c:axId val="1912169693"/>
      </c:lineChart>
      <c:catAx>
        <c:axId val="10512222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12169693"/>
      </c:catAx>
      <c:valAx>
        <c:axId val="19121696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512222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228105486"/>
        <c:axId val="1072034898"/>
      </c:lineChart>
      <c:catAx>
        <c:axId val="12281054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72034898"/>
      </c:catAx>
      <c:valAx>
        <c:axId val="10720348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81054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1293173702"/>
        <c:axId val="1964969887"/>
      </c:lineChart>
      <c:catAx>
        <c:axId val="12931737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64969887"/>
      </c:catAx>
      <c:valAx>
        <c:axId val="19649698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31737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1717498382"/>
        <c:axId val="784086787"/>
      </c:lineChart>
      <c:catAx>
        <c:axId val="17174983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84086787"/>
      </c:catAx>
      <c:valAx>
        <c:axId val="7840867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74983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111287096"/>
        <c:axId val="2048580140"/>
      </c:lineChart>
      <c:catAx>
        <c:axId val="1111287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48580140"/>
      </c:catAx>
      <c:valAx>
        <c:axId val="20485801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112870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741775590"/>
        <c:axId val="1568288424"/>
      </c:lineChart>
      <c:catAx>
        <c:axId val="17417755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8288424"/>
      </c:catAx>
      <c:valAx>
        <c:axId val="15682884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17755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942189639"/>
        <c:axId val="71670115"/>
      </c:lineChart>
      <c:catAx>
        <c:axId val="9421896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670115"/>
      </c:catAx>
      <c:valAx>
        <c:axId val="716701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21896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60387252"/>
        <c:axId val="108867262"/>
      </c:lineChart>
      <c:catAx>
        <c:axId val="603872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867262"/>
      </c:catAx>
      <c:valAx>
        <c:axId val="1088672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3872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2067676992"/>
        <c:axId val="994027215"/>
      </c:lineChart>
      <c:catAx>
        <c:axId val="206767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94027215"/>
      </c:catAx>
      <c:valAx>
        <c:axId val="9940272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76769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329168931"/>
        <c:axId val="1979701101"/>
      </c:lineChart>
      <c:catAx>
        <c:axId val="13291689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79701101"/>
      </c:catAx>
      <c:valAx>
        <c:axId val="19797011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91689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980589004"/>
        <c:axId val="648985812"/>
      </c:lineChart>
      <c:catAx>
        <c:axId val="9805890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48985812"/>
      </c:catAx>
      <c:valAx>
        <c:axId val="6489858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05890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504197573"/>
        <c:axId val="2091244956"/>
      </c:lineChart>
      <c:catAx>
        <c:axId val="15041975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91244956"/>
      </c:catAx>
      <c:valAx>
        <c:axId val="20912449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41975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1881886619"/>
        <c:axId val="8075013"/>
      </c:lineChart>
      <c:catAx>
        <c:axId val="18818866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75013"/>
      </c:catAx>
      <c:valAx>
        <c:axId val="80750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18866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759696652"/>
        <c:axId val="1803122582"/>
      </c:lineChart>
      <c:catAx>
        <c:axId val="7596966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03122582"/>
      </c:catAx>
      <c:valAx>
        <c:axId val="18031225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596966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464770453"/>
        <c:axId val="1629180188"/>
      </c:lineChart>
      <c:catAx>
        <c:axId val="14647704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29180188"/>
      </c:catAx>
      <c:valAx>
        <c:axId val="16291801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47704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832688510"/>
        <c:axId val="1340713274"/>
      </c:lineChart>
      <c:catAx>
        <c:axId val="18326885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0713274"/>
      </c:catAx>
      <c:valAx>
        <c:axId val="13407132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26885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61687197"/>
        <c:axId val="377005500"/>
      </c:lineChart>
      <c:catAx>
        <c:axId val="1616871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77005500"/>
      </c:catAx>
      <c:valAx>
        <c:axId val="3770055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6871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577020175"/>
        <c:axId val="364170031"/>
      </c:lineChart>
      <c:catAx>
        <c:axId val="5770201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64170031"/>
      </c:catAx>
      <c:valAx>
        <c:axId val="3641700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70201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2092591732"/>
        <c:axId val="693289393"/>
      </c:lineChart>
      <c:catAx>
        <c:axId val="20925917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93289393"/>
      </c:catAx>
      <c:valAx>
        <c:axId val="6932893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25917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229621419"/>
        <c:axId val="449567087"/>
      </c:lineChart>
      <c:catAx>
        <c:axId val="2296214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49567087"/>
      </c:catAx>
      <c:valAx>
        <c:axId val="4495670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96214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437677505"/>
        <c:axId val="308158617"/>
      </c:lineChart>
      <c:catAx>
        <c:axId val="14376775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08158617"/>
      </c:catAx>
      <c:valAx>
        <c:axId val="3081586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76775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2146177822"/>
        <c:axId val="1093267592"/>
      </c:lineChart>
      <c:catAx>
        <c:axId val="21461778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93267592"/>
      </c:catAx>
      <c:valAx>
        <c:axId val="10932675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61778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308368956"/>
        <c:axId val="1137314832"/>
      </c:lineChart>
      <c:catAx>
        <c:axId val="13083689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7314832"/>
      </c:catAx>
      <c:valAx>
        <c:axId val="11373148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83689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67905062"/>
        <c:axId val="1328492704"/>
      </c:lineChart>
      <c:catAx>
        <c:axId val="679050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28492704"/>
      </c:catAx>
      <c:valAx>
        <c:axId val="13284927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9050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540790335"/>
        <c:axId val="1428002929"/>
      </c:lineChart>
      <c:catAx>
        <c:axId val="5407903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28002929"/>
      </c:catAx>
      <c:valAx>
        <c:axId val="14280029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07903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730665171"/>
        <c:axId val="1196974025"/>
      </c:lineChart>
      <c:catAx>
        <c:axId val="7306651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96974025"/>
      </c:catAx>
      <c:valAx>
        <c:axId val="11969740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06651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FEBRERO!$D$4:$F$4</c:f>
              <c:numCache/>
            </c:numRef>
          </c:val>
          <c:smooth val="0"/>
        </c:ser>
        <c:axId val="1705261325"/>
        <c:axId val="612081999"/>
      </c:lineChart>
      <c:catAx>
        <c:axId val="17052613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12081999"/>
      </c:catAx>
      <c:valAx>
        <c:axId val="6120819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52613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FEBRERO!$D$6:$F$6</c:f>
              <c:numCache/>
            </c:numRef>
          </c:val>
          <c:smooth val="0"/>
        </c:ser>
        <c:axId val="1431854179"/>
        <c:axId val="1457583260"/>
      </c:lineChart>
      <c:catAx>
        <c:axId val="14318541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7583260"/>
      </c:catAx>
      <c:valAx>
        <c:axId val="14575832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18541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FEBRERO!$D$8:$F$8</c:f>
              <c:numCache/>
            </c:numRef>
          </c:val>
          <c:smooth val="0"/>
        </c:ser>
        <c:axId val="1756834213"/>
        <c:axId val="811061406"/>
      </c:lineChart>
      <c:catAx>
        <c:axId val="17568342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1061406"/>
      </c:catAx>
      <c:valAx>
        <c:axId val="8110614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68342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FEBRERO!$D$10:$F$10</c:f>
              <c:numCache/>
            </c:numRef>
          </c:val>
          <c:smooth val="0"/>
        </c:ser>
        <c:axId val="2031836175"/>
        <c:axId val="1731745458"/>
      </c:lineChart>
      <c:catAx>
        <c:axId val="20318361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31745458"/>
      </c:catAx>
      <c:valAx>
        <c:axId val="17317454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18361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FEBRERO!$D$12:$F$12</c:f>
              <c:numCache/>
            </c:numRef>
          </c:val>
          <c:smooth val="0"/>
        </c:ser>
        <c:axId val="1288864825"/>
        <c:axId val="1411163988"/>
      </c:lineChart>
      <c:catAx>
        <c:axId val="12888648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1163988"/>
      </c:catAx>
      <c:valAx>
        <c:axId val="14111639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888648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FEBRERO!$D$14:$F$14</c:f>
              <c:numCache/>
            </c:numRef>
          </c:val>
          <c:smooth val="0"/>
        </c:ser>
        <c:axId val="695679740"/>
        <c:axId val="1434455659"/>
      </c:lineChart>
      <c:catAx>
        <c:axId val="6956797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4455659"/>
      </c:catAx>
      <c:valAx>
        <c:axId val="14344556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56797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FEBRERO!$D$16:$F$16</c:f>
              <c:numCache/>
            </c:numRef>
          </c:val>
          <c:smooth val="0"/>
        </c:ser>
        <c:axId val="386003044"/>
        <c:axId val="1557868152"/>
      </c:lineChart>
      <c:catAx>
        <c:axId val="3860030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7868152"/>
      </c:catAx>
      <c:valAx>
        <c:axId val="15578681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600304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FEBRERO!$D$18:$F$18</c:f>
              <c:numCache/>
            </c:numRef>
          </c:val>
          <c:smooth val="0"/>
        </c:ser>
        <c:axId val="1493283543"/>
        <c:axId val="1169007096"/>
      </c:lineChart>
      <c:catAx>
        <c:axId val="14932835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69007096"/>
      </c:catAx>
      <c:valAx>
        <c:axId val="11690070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932835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FEBRERO!$D$21:$F$21</c:f>
              <c:numCache/>
            </c:numRef>
          </c:val>
          <c:smooth val="0"/>
        </c:ser>
        <c:axId val="1188155881"/>
        <c:axId val="1426969552"/>
      </c:lineChart>
      <c:catAx>
        <c:axId val="11881558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26969552"/>
      </c:catAx>
      <c:valAx>
        <c:axId val="14269695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81558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FEBRERO!$D$22:$F$22</c:f>
              <c:numCache/>
            </c:numRef>
          </c:val>
          <c:smooth val="0"/>
        </c:ser>
        <c:axId val="623284862"/>
        <c:axId val="1063515062"/>
      </c:lineChart>
      <c:catAx>
        <c:axId val="6232848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63515062"/>
      </c:catAx>
      <c:valAx>
        <c:axId val="10635150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32848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FEBRERO!$D$22:$F$22</c:f>
              <c:numCache/>
            </c:numRef>
          </c:val>
          <c:smooth val="0"/>
        </c:ser>
        <c:axId val="1751821488"/>
        <c:axId val="74253249"/>
      </c:lineChart>
      <c:catAx>
        <c:axId val="175182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4253249"/>
      </c:catAx>
      <c:valAx>
        <c:axId val="742532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18214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FEBRERO!$D$24:$F$24</c:f>
              <c:numCache/>
            </c:numRef>
          </c:val>
          <c:smooth val="0"/>
        </c:ser>
        <c:axId val="976625644"/>
        <c:axId val="1626668772"/>
      </c:lineChart>
      <c:catAx>
        <c:axId val="9766256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26668772"/>
      </c:catAx>
      <c:valAx>
        <c:axId val="16266687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662564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FEBRERO!$D$26:$F$26</c:f>
              <c:numCache/>
            </c:numRef>
          </c:val>
          <c:smooth val="0"/>
        </c:ser>
        <c:axId val="97172389"/>
        <c:axId val="1046085952"/>
      </c:lineChart>
      <c:catAx>
        <c:axId val="971723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46085952"/>
      </c:catAx>
      <c:valAx>
        <c:axId val="10460859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1723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FEBRERO!$D$27:$F$27</c:f>
              <c:numCache/>
            </c:numRef>
          </c:val>
          <c:smooth val="0"/>
        </c:ser>
        <c:axId val="2036770185"/>
        <c:axId val="461265675"/>
      </c:lineChart>
      <c:catAx>
        <c:axId val="20367701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61265675"/>
      </c:catAx>
      <c:valAx>
        <c:axId val="4612656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67701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FEBRERO!$D$28:$F$28</c:f>
              <c:numCache/>
            </c:numRef>
          </c:val>
          <c:smooth val="0"/>
        </c:ser>
        <c:axId val="2037842704"/>
        <c:axId val="1173447298"/>
      </c:lineChart>
      <c:catAx>
        <c:axId val="203784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73447298"/>
      </c:catAx>
      <c:valAx>
        <c:axId val="11734472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78427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FEBRERO!$D$29:$F$29</c:f>
              <c:numCache/>
            </c:numRef>
          </c:val>
          <c:smooth val="0"/>
        </c:ser>
        <c:axId val="1898814816"/>
        <c:axId val="1448660586"/>
      </c:lineChart>
      <c:catAx>
        <c:axId val="189881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48660586"/>
      </c:catAx>
      <c:valAx>
        <c:axId val="14486605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88148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FEBRERO!$D$30:$F$30</c:f>
              <c:numCache/>
            </c:numRef>
          </c:val>
          <c:smooth val="0"/>
        </c:ser>
        <c:axId val="391352758"/>
        <c:axId val="455810947"/>
      </c:lineChart>
      <c:catAx>
        <c:axId val="3913527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55810947"/>
      </c:catAx>
      <c:valAx>
        <c:axId val="4558109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13527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FEBRERO!$D$32:$F$32</c:f>
              <c:numCache/>
            </c:numRef>
          </c:val>
          <c:smooth val="0"/>
        </c:ser>
        <c:axId val="1296799043"/>
        <c:axId val="467884455"/>
      </c:lineChart>
      <c:catAx>
        <c:axId val="12967990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67884455"/>
      </c:catAx>
      <c:valAx>
        <c:axId val="4678844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67990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616963654"/>
        <c:axId val="435327991"/>
      </c:lineChart>
      <c:catAx>
        <c:axId val="6169636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5327991"/>
      </c:catAx>
      <c:valAx>
        <c:axId val="43532799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6169636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FEBRERO!$D$35:$F$35</c:f>
              <c:numCache/>
            </c:numRef>
          </c:val>
          <c:smooth val="0"/>
        </c:ser>
        <c:axId val="1954016212"/>
        <c:axId val="115167814"/>
      </c:lineChart>
      <c:catAx>
        <c:axId val="19540162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167814"/>
      </c:catAx>
      <c:valAx>
        <c:axId val="1151678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40162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FEBRERO!$D$19:$F$19</c:f>
              <c:numCache/>
            </c:numRef>
          </c:val>
          <c:smooth val="0"/>
        </c:ser>
        <c:axId val="481232891"/>
        <c:axId val="1972091438"/>
      </c:lineChart>
      <c:catAx>
        <c:axId val="4812328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72091438"/>
      </c:catAx>
      <c:valAx>
        <c:axId val="19720914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812328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FEBRERO!$D$2:$F$2</c:f>
            </c:strRef>
          </c:cat>
          <c:val>
            <c:numRef>
              <c:f>FEBRERO!$D$38:$F$38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MARZO!$D$4:$F$4</c:f>
              <c:numCache/>
            </c:numRef>
          </c:val>
          <c:smooth val="0"/>
        </c:ser>
        <c:axId val="44400665"/>
        <c:axId val="1477687890"/>
      </c:lineChart>
      <c:catAx>
        <c:axId val="444006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77687890"/>
      </c:catAx>
      <c:valAx>
        <c:axId val="14776878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44006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MARZO!$D$6:$F$6</c:f>
              <c:numCache/>
            </c:numRef>
          </c:val>
          <c:smooth val="0"/>
        </c:ser>
        <c:axId val="159849728"/>
        <c:axId val="291904178"/>
      </c:lineChart>
      <c:catAx>
        <c:axId val="15984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1904178"/>
      </c:catAx>
      <c:valAx>
        <c:axId val="2919041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8497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MARZO!$D$8:$F$8</c:f>
              <c:numCache/>
            </c:numRef>
          </c:val>
          <c:smooth val="0"/>
        </c:ser>
        <c:axId val="224239913"/>
        <c:axId val="1703033377"/>
      </c:lineChart>
      <c:catAx>
        <c:axId val="2242399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03033377"/>
      </c:catAx>
      <c:valAx>
        <c:axId val="17030333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42399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MARZO!$D$10:$F$10</c:f>
              <c:numCache/>
            </c:numRef>
          </c:val>
          <c:smooth val="0"/>
        </c:ser>
        <c:axId val="1837996022"/>
        <c:axId val="966496162"/>
      </c:lineChart>
      <c:catAx>
        <c:axId val="18379960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66496162"/>
      </c:catAx>
      <c:valAx>
        <c:axId val="9664961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79960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MARZO!$D$12:$F$12</c:f>
              <c:numCache/>
            </c:numRef>
          </c:val>
          <c:smooth val="0"/>
        </c:ser>
        <c:axId val="692634181"/>
        <c:axId val="850095977"/>
      </c:lineChart>
      <c:catAx>
        <c:axId val="6926341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50095977"/>
      </c:catAx>
      <c:valAx>
        <c:axId val="8500959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26341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MARZO!$D$14:$F$14</c:f>
              <c:numCache/>
            </c:numRef>
          </c:val>
          <c:smooth val="0"/>
        </c:ser>
        <c:axId val="1247207249"/>
        <c:axId val="1280421781"/>
      </c:lineChart>
      <c:catAx>
        <c:axId val="12472072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80421781"/>
      </c:catAx>
      <c:valAx>
        <c:axId val="12804217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72072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MARZO!$D$16:$F$16</c:f>
              <c:numCache/>
            </c:numRef>
          </c:val>
          <c:smooth val="0"/>
        </c:ser>
        <c:axId val="1810217160"/>
        <c:axId val="1180435239"/>
      </c:lineChart>
      <c:catAx>
        <c:axId val="1810217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80435239"/>
      </c:catAx>
      <c:valAx>
        <c:axId val="11804352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02171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MARZO!$D$18:$F$18</c:f>
              <c:numCache/>
            </c:numRef>
          </c:val>
          <c:smooth val="0"/>
        </c:ser>
        <c:axId val="946929440"/>
        <c:axId val="802966899"/>
      </c:lineChart>
      <c:catAx>
        <c:axId val="94692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2966899"/>
      </c:catAx>
      <c:valAx>
        <c:axId val="8029668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69294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MARZO!$D$21:$F$21</c:f>
              <c:numCache/>
            </c:numRef>
          </c:val>
          <c:smooth val="0"/>
        </c:ser>
        <c:axId val="1255235870"/>
        <c:axId val="1330833606"/>
      </c:lineChart>
      <c:catAx>
        <c:axId val="12552358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30833606"/>
      </c:catAx>
      <c:valAx>
        <c:axId val="13308336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52358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MARZO!$D$22:$F$22</c:f>
              <c:numCache/>
            </c:numRef>
          </c:val>
          <c:smooth val="0"/>
        </c:ser>
        <c:axId val="868948579"/>
        <c:axId val="1087999798"/>
      </c:lineChart>
      <c:catAx>
        <c:axId val="8689485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7999798"/>
      </c:catAx>
      <c:valAx>
        <c:axId val="10879997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89485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MARZO!$D$22:$F$22</c:f>
              <c:numCache/>
            </c:numRef>
          </c:val>
          <c:smooth val="0"/>
        </c:ser>
        <c:axId val="1948697347"/>
        <c:axId val="1438632774"/>
      </c:lineChart>
      <c:catAx>
        <c:axId val="19486973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8632774"/>
      </c:catAx>
      <c:valAx>
        <c:axId val="14386327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86973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MARZO!$D$24:$F$24</c:f>
              <c:numCache/>
            </c:numRef>
          </c:val>
          <c:smooth val="0"/>
        </c:ser>
        <c:axId val="137978097"/>
        <c:axId val="1898824193"/>
      </c:lineChart>
      <c:catAx>
        <c:axId val="1379780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8824193"/>
      </c:catAx>
      <c:valAx>
        <c:axId val="18988241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79780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MARZO!$D$26:$F$26</c:f>
              <c:numCache/>
            </c:numRef>
          </c:val>
          <c:smooth val="0"/>
        </c:ser>
        <c:axId val="106308384"/>
        <c:axId val="1458341920"/>
      </c:lineChart>
      <c:catAx>
        <c:axId val="10630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8341920"/>
      </c:catAx>
      <c:valAx>
        <c:axId val="14583419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63083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MARZO!$D$27:$F$27</c:f>
              <c:numCache/>
            </c:numRef>
          </c:val>
          <c:smooth val="0"/>
        </c:ser>
        <c:axId val="515171514"/>
        <c:axId val="1132772425"/>
      </c:lineChart>
      <c:catAx>
        <c:axId val="5151715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2772425"/>
      </c:catAx>
      <c:valAx>
        <c:axId val="11327724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51715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MARZO!$D$28:$F$28</c:f>
              <c:numCache/>
            </c:numRef>
          </c:val>
          <c:smooth val="0"/>
        </c:ser>
        <c:axId val="1946776192"/>
        <c:axId val="1573815826"/>
      </c:lineChart>
      <c:catAx>
        <c:axId val="194677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73815826"/>
      </c:catAx>
      <c:valAx>
        <c:axId val="15738158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67761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MARZO!$D$29:$F$29</c:f>
              <c:numCache/>
            </c:numRef>
          </c:val>
          <c:smooth val="0"/>
        </c:ser>
        <c:axId val="810240764"/>
        <c:axId val="2015037337"/>
      </c:lineChart>
      <c:catAx>
        <c:axId val="8102407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5037337"/>
      </c:catAx>
      <c:valAx>
        <c:axId val="20150373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02407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MARZO!$D$30:$F$30</c:f>
              <c:numCache/>
            </c:numRef>
          </c:val>
          <c:smooth val="0"/>
        </c:ser>
        <c:axId val="1841080576"/>
        <c:axId val="422464444"/>
      </c:lineChart>
      <c:catAx>
        <c:axId val="184108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2464444"/>
      </c:catAx>
      <c:valAx>
        <c:axId val="4224644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10805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MARZO!$D$32:$F$32</c:f>
              <c:numCache/>
            </c:numRef>
          </c:val>
          <c:smooth val="0"/>
        </c:ser>
        <c:axId val="101492754"/>
        <c:axId val="1788123185"/>
      </c:lineChart>
      <c:catAx>
        <c:axId val="1014927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8123185"/>
      </c:catAx>
      <c:valAx>
        <c:axId val="17881231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4927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128149183"/>
        <c:axId val="1988678482"/>
      </c:lineChart>
      <c:catAx>
        <c:axId val="1128149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8678482"/>
      </c:catAx>
      <c:valAx>
        <c:axId val="198867848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281491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MARZO!$D$35:$F$35</c:f>
              <c:numCache/>
            </c:numRef>
          </c:val>
          <c:smooth val="0"/>
        </c:ser>
        <c:axId val="822216513"/>
        <c:axId val="1916006274"/>
      </c:lineChart>
      <c:catAx>
        <c:axId val="8222165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16006274"/>
      </c:catAx>
      <c:valAx>
        <c:axId val="19160062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22165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MARZO!$D$19:$F$19</c:f>
              <c:numCache/>
            </c:numRef>
          </c:val>
          <c:smooth val="0"/>
        </c:ser>
        <c:axId val="2144834200"/>
        <c:axId val="341211865"/>
      </c:lineChart>
      <c:catAx>
        <c:axId val="214483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41211865"/>
      </c:catAx>
      <c:valAx>
        <c:axId val="3412118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48342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MARZO!$D$2:$F$2</c:f>
            </c:strRef>
          </c:cat>
          <c:val>
            <c:numRef>
              <c:f>MARZO!$D$38:$F$38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ABRIL!$D$4:$F$4</c:f>
              <c:numCache/>
            </c:numRef>
          </c:val>
          <c:smooth val="0"/>
        </c:ser>
        <c:axId val="1566357352"/>
        <c:axId val="2082271569"/>
      </c:lineChart>
      <c:catAx>
        <c:axId val="1566357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2271569"/>
      </c:catAx>
      <c:valAx>
        <c:axId val="20822715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63573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ABRIL!$D$6:$F$6</c:f>
              <c:numCache/>
            </c:numRef>
          </c:val>
          <c:smooth val="0"/>
        </c:ser>
        <c:axId val="436212206"/>
        <c:axId val="778282655"/>
      </c:lineChart>
      <c:catAx>
        <c:axId val="4362122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78282655"/>
      </c:catAx>
      <c:valAx>
        <c:axId val="7782826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62122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ABRIL!$D$8:$F$8</c:f>
              <c:numCache/>
            </c:numRef>
          </c:val>
          <c:smooth val="0"/>
        </c:ser>
        <c:axId val="1776003450"/>
        <c:axId val="813185308"/>
      </c:lineChart>
      <c:catAx>
        <c:axId val="17760034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3185308"/>
      </c:catAx>
      <c:valAx>
        <c:axId val="8131853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760034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ABRIL!$D$10:$F$10</c:f>
              <c:numCache/>
            </c:numRef>
          </c:val>
          <c:smooth val="0"/>
        </c:ser>
        <c:axId val="1338373087"/>
        <c:axId val="114436982"/>
      </c:lineChart>
      <c:catAx>
        <c:axId val="13383730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4436982"/>
      </c:catAx>
      <c:valAx>
        <c:axId val="1144369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83730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ABRIL!$D$12:$F$12</c:f>
              <c:numCache/>
            </c:numRef>
          </c:val>
          <c:smooth val="0"/>
        </c:ser>
        <c:axId val="168697592"/>
        <c:axId val="1126136114"/>
      </c:lineChart>
      <c:catAx>
        <c:axId val="168697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26136114"/>
      </c:catAx>
      <c:valAx>
        <c:axId val="11261361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6975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ABRIL!$D$14:$F$14</c:f>
              <c:numCache/>
            </c:numRef>
          </c:val>
          <c:smooth val="0"/>
        </c:ser>
        <c:axId val="884038914"/>
        <c:axId val="1401199115"/>
      </c:lineChart>
      <c:catAx>
        <c:axId val="8840389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01199115"/>
      </c:catAx>
      <c:valAx>
        <c:axId val="14011991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40389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ABRIL!$D$16:$F$16</c:f>
              <c:numCache/>
            </c:numRef>
          </c:val>
          <c:smooth val="0"/>
        </c:ser>
        <c:axId val="741496706"/>
        <c:axId val="1562003212"/>
      </c:lineChart>
      <c:catAx>
        <c:axId val="7414967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2003212"/>
      </c:catAx>
      <c:valAx>
        <c:axId val="15620032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14967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ABRIL!$D$18:$F$18</c:f>
              <c:numCache/>
            </c:numRef>
          </c:val>
          <c:smooth val="0"/>
        </c:ser>
        <c:axId val="951517884"/>
        <c:axId val="1604022057"/>
      </c:lineChart>
      <c:catAx>
        <c:axId val="9515178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4022057"/>
      </c:catAx>
      <c:valAx>
        <c:axId val="16040220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15178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ABRIL!$D$21:$F$21</c:f>
              <c:numCache/>
            </c:numRef>
          </c:val>
          <c:smooth val="0"/>
        </c:ser>
        <c:axId val="160003138"/>
        <c:axId val="237581009"/>
      </c:lineChart>
      <c:catAx>
        <c:axId val="1600031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37581009"/>
      </c:catAx>
      <c:valAx>
        <c:axId val="2375810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0031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ABRIL!$D$22:$F$22</c:f>
              <c:numCache/>
            </c:numRef>
          </c:val>
          <c:smooth val="0"/>
        </c:ser>
        <c:axId val="415067227"/>
        <c:axId val="1464010613"/>
      </c:lineChart>
      <c:catAx>
        <c:axId val="4150672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4010613"/>
      </c:catAx>
      <c:valAx>
        <c:axId val="14640106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50672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ABRIL!$D$22:$F$22</c:f>
              <c:numCache/>
            </c:numRef>
          </c:val>
          <c:smooth val="0"/>
        </c:ser>
        <c:axId val="1279061114"/>
        <c:axId val="1502712003"/>
      </c:lineChart>
      <c:catAx>
        <c:axId val="12790611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02712003"/>
      </c:catAx>
      <c:valAx>
        <c:axId val="15027120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90611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ABRIL!$D$24:$F$24</c:f>
              <c:numCache/>
            </c:numRef>
          </c:val>
          <c:smooth val="0"/>
        </c:ser>
        <c:axId val="1255576309"/>
        <c:axId val="198901621"/>
      </c:lineChart>
      <c:catAx>
        <c:axId val="12555763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901621"/>
      </c:catAx>
      <c:valAx>
        <c:axId val="1989016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55763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ABRIL!$D$26:$F$26</c:f>
              <c:numCache/>
            </c:numRef>
          </c:val>
          <c:smooth val="0"/>
        </c:ser>
        <c:axId val="1590974976"/>
        <c:axId val="1997430839"/>
      </c:lineChart>
      <c:catAx>
        <c:axId val="159097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97430839"/>
      </c:catAx>
      <c:valAx>
        <c:axId val="19974308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09749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ABRIL!$D$27:$F$27</c:f>
              <c:numCache/>
            </c:numRef>
          </c:val>
          <c:smooth val="0"/>
        </c:ser>
        <c:axId val="224663977"/>
        <c:axId val="200064261"/>
      </c:lineChart>
      <c:catAx>
        <c:axId val="2246639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0064261"/>
      </c:catAx>
      <c:valAx>
        <c:axId val="2000642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46639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ABRIL!$D$28:$F$28</c:f>
              <c:numCache/>
            </c:numRef>
          </c:val>
          <c:smooth val="0"/>
        </c:ser>
        <c:axId val="524509507"/>
        <c:axId val="1001502003"/>
      </c:lineChart>
      <c:catAx>
        <c:axId val="5245095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01502003"/>
      </c:catAx>
      <c:valAx>
        <c:axId val="10015020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45095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ABRIL!$D$29:$F$29</c:f>
              <c:numCache/>
            </c:numRef>
          </c:val>
          <c:smooth val="0"/>
        </c:ser>
        <c:axId val="352194388"/>
        <c:axId val="104121035"/>
      </c:lineChart>
      <c:catAx>
        <c:axId val="3521943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4121035"/>
      </c:catAx>
      <c:valAx>
        <c:axId val="1041210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21943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ABRIL!$D$30:$F$30</c:f>
              <c:numCache/>
            </c:numRef>
          </c:val>
          <c:smooth val="0"/>
        </c:ser>
        <c:axId val="890162229"/>
        <c:axId val="300693559"/>
      </c:lineChart>
      <c:catAx>
        <c:axId val="8901622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00693559"/>
      </c:catAx>
      <c:valAx>
        <c:axId val="3006935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901622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ABRIL!$D$32:$F$32</c:f>
              <c:numCache/>
            </c:numRef>
          </c:val>
          <c:smooth val="0"/>
        </c:ser>
        <c:axId val="566484920"/>
        <c:axId val="894183064"/>
      </c:lineChart>
      <c:catAx>
        <c:axId val="566484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94183064"/>
      </c:catAx>
      <c:valAx>
        <c:axId val="8941830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64849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ABRIL!$D$33:$F$33</c:f>
              <c:numCache/>
            </c:numRef>
          </c:val>
          <c:smooth val="0"/>
        </c:ser>
        <c:axId val="937362965"/>
        <c:axId val="1559234086"/>
      </c:lineChart>
      <c:catAx>
        <c:axId val="9373629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9234086"/>
      </c:catAx>
      <c:valAx>
        <c:axId val="15592340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73629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ABRIL!$D$35:$F$35</c:f>
              <c:numCache/>
            </c:numRef>
          </c:val>
          <c:smooth val="0"/>
        </c:ser>
        <c:axId val="429103577"/>
        <c:axId val="2028525854"/>
      </c:lineChart>
      <c:catAx>
        <c:axId val="4291035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28525854"/>
      </c:catAx>
      <c:valAx>
        <c:axId val="20285258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91035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ABRIL!$D$19:$F$19</c:f>
              <c:numCache/>
            </c:numRef>
          </c:val>
          <c:smooth val="0"/>
        </c:ser>
        <c:axId val="1566115824"/>
        <c:axId val="1419715183"/>
      </c:lineChart>
      <c:catAx>
        <c:axId val="156611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9715183"/>
      </c:catAx>
      <c:valAx>
        <c:axId val="14197151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61158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ABRIL!$D$2:$F$2</c:f>
            </c:strRef>
          </c:cat>
          <c:val>
            <c:numRef>
              <c:f>ABRIL!$D$38:$F$38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MAYO!$D$4:$F$4</c:f>
              <c:numCache/>
            </c:numRef>
          </c:val>
          <c:smooth val="0"/>
        </c:ser>
        <c:axId val="1853064857"/>
        <c:axId val="819508438"/>
      </c:lineChart>
      <c:catAx>
        <c:axId val="18530648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9508438"/>
      </c:catAx>
      <c:valAx>
        <c:axId val="8195084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530648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MAYO!$D$6:$F$6</c:f>
              <c:numCache/>
            </c:numRef>
          </c:val>
          <c:smooth val="0"/>
        </c:ser>
        <c:axId val="2048517664"/>
        <c:axId val="238137582"/>
      </c:lineChart>
      <c:catAx>
        <c:axId val="204851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38137582"/>
      </c:catAx>
      <c:valAx>
        <c:axId val="2381375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85176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MAYO!$D$8:$F$8</c:f>
              <c:numCache/>
            </c:numRef>
          </c:val>
          <c:smooth val="0"/>
        </c:ser>
        <c:axId val="656936749"/>
        <c:axId val="714379086"/>
      </c:lineChart>
      <c:catAx>
        <c:axId val="6569367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4379086"/>
      </c:catAx>
      <c:valAx>
        <c:axId val="7143790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69367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MAYO!$D$10:$F$10</c:f>
              <c:numCache/>
            </c:numRef>
          </c:val>
          <c:smooth val="0"/>
        </c:ser>
        <c:axId val="1009976352"/>
        <c:axId val="841359568"/>
      </c:lineChart>
      <c:catAx>
        <c:axId val="100997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1359568"/>
      </c:catAx>
      <c:valAx>
        <c:axId val="8413595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99763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MAYO!$D$12:$F$12</c:f>
              <c:numCache/>
            </c:numRef>
          </c:val>
          <c:smooth val="0"/>
        </c:ser>
        <c:axId val="449842282"/>
        <c:axId val="1447254314"/>
      </c:lineChart>
      <c:catAx>
        <c:axId val="4498422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47254314"/>
      </c:catAx>
      <c:valAx>
        <c:axId val="14472543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498422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MAYO!$D$14:$F$14</c:f>
              <c:numCache/>
            </c:numRef>
          </c:val>
          <c:smooth val="0"/>
        </c:ser>
        <c:axId val="1961544630"/>
        <c:axId val="542674433"/>
      </c:lineChart>
      <c:catAx>
        <c:axId val="19615446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42674433"/>
      </c:catAx>
      <c:valAx>
        <c:axId val="5426744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15446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MAYO!$D$16:$F$16</c:f>
              <c:numCache/>
            </c:numRef>
          </c:val>
          <c:smooth val="0"/>
        </c:ser>
        <c:axId val="815845689"/>
        <c:axId val="470152081"/>
      </c:lineChart>
      <c:catAx>
        <c:axId val="8158456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0152081"/>
      </c:catAx>
      <c:valAx>
        <c:axId val="4701520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58456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MAYO!$D$18:$F$18</c:f>
              <c:numCache/>
            </c:numRef>
          </c:val>
          <c:smooth val="0"/>
        </c:ser>
        <c:axId val="1107387414"/>
        <c:axId val="1107923964"/>
      </c:lineChart>
      <c:catAx>
        <c:axId val="11073874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07923964"/>
      </c:catAx>
      <c:valAx>
        <c:axId val="11079239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73874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MAYO!$D$21:$F$21</c:f>
              <c:numCache/>
            </c:numRef>
          </c:val>
          <c:smooth val="0"/>
        </c:ser>
        <c:axId val="1482819264"/>
        <c:axId val="807914053"/>
      </c:lineChart>
      <c:catAx>
        <c:axId val="148281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7914053"/>
      </c:catAx>
      <c:valAx>
        <c:axId val="8079140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28192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233166903"/>
        <c:axId val="1488690293"/>
      </c:lineChart>
      <c:catAx>
        <c:axId val="12331669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88690293"/>
      </c:catAx>
      <c:valAx>
        <c:axId val="148869029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2331669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329017554"/>
        <c:axId val="1350753680"/>
      </c:lineChart>
      <c:catAx>
        <c:axId val="3290175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50753680"/>
      </c:catAx>
      <c:valAx>
        <c:axId val="135075368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290175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MAYO!$D$24:$F$24</c:f>
              <c:numCache/>
            </c:numRef>
          </c:val>
          <c:smooth val="0"/>
        </c:ser>
        <c:axId val="1988687092"/>
        <c:axId val="2031371518"/>
      </c:lineChart>
      <c:catAx>
        <c:axId val="19886870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1371518"/>
      </c:catAx>
      <c:valAx>
        <c:axId val="20313715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86870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MAYO!$D$26:$F$26</c:f>
              <c:numCache/>
            </c:numRef>
          </c:val>
          <c:smooth val="0"/>
        </c:ser>
        <c:axId val="769644703"/>
        <c:axId val="246173055"/>
      </c:lineChart>
      <c:catAx>
        <c:axId val="7696447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46173055"/>
      </c:catAx>
      <c:valAx>
        <c:axId val="2461730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96447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MAYO!$D$27:$F$27</c:f>
              <c:numCache/>
            </c:numRef>
          </c:val>
          <c:smooth val="0"/>
        </c:ser>
        <c:axId val="1027051586"/>
        <c:axId val="1760113935"/>
      </c:lineChart>
      <c:catAx>
        <c:axId val="10270515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0113935"/>
      </c:catAx>
      <c:valAx>
        <c:axId val="17601139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70515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MAYO!$D$28:$F$28</c:f>
              <c:numCache/>
            </c:numRef>
          </c:val>
          <c:smooth val="0"/>
        </c:ser>
        <c:axId val="703185537"/>
        <c:axId val="428445382"/>
      </c:lineChart>
      <c:catAx>
        <c:axId val="7031855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8445382"/>
      </c:catAx>
      <c:valAx>
        <c:axId val="4284453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31855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MAYO!$D$29:$F$29</c:f>
              <c:numCache/>
            </c:numRef>
          </c:val>
          <c:smooth val="0"/>
        </c:ser>
        <c:axId val="1437217551"/>
        <c:axId val="1598870342"/>
      </c:lineChart>
      <c:catAx>
        <c:axId val="14372175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98870342"/>
      </c:catAx>
      <c:valAx>
        <c:axId val="15988703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721755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MAYO!$D$30:$F$30</c:f>
              <c:numCache/>
            </c:numRef>
          </c:val>
          <c:smooth val="0"/>
        </c:ser>
        <c:axId val="1740675851"/>
        <c:axId val="443075562"/>
      </c:lineChart>
      <c:catAx>
        <c:axId val="17406758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43075562"/>
      </c:catAx>
      <c:valAx>
        <c:axId val="4430755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067585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MAYO!$D$32:$F$32</c:f>
              <c:numCache/>
            </c:numRef>
          </c:val>
          <c:smooth val="0"/>
        </c:ser>
        <c:axId val="393593452"/>
        <c:axId val="290357468"/>
      </c:lineChart>
      <c:catAx>
        <c:axId val="3935934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0357468"/>
      </c:catAx>
      <c:valAx>
        <c:axId val="2903574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35934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MAYO!$D$33:$F$33</c:f>
              <c:numCache/>
            </c:numRef>
          </c:val>
          <c:smooth val="0"/>
        </c:ser>
        <c:axId val="1609733587"/>
        <c:axId val="534110725"/>
      </c:lineChart>
      <c:catAx>
        <c:axId val="16097335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34110725"/>
      </c:catAx>
      <c:valAx>
        <c:axId val="5341107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97335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MAYO!$D$35:$F$35</c:f>
              <c:numCache/>
            </c:numRef>
          </c:val>
          <c:smooth val="0"/>
        </c:ser>
        <c:axId val="1556745109"/>
        <c:axId val="2083319683"/>
      </c:lineChart>
      <c:catAx>
        <c:axId val="15567451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3319683"/>
      </c:catAx>
      <c:valAx>
        <c:axId val="20833196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67451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MAYO!$D$19:$F$19</c:f>
              <c:numCache/>
            </c:numRef>
          </c:val>
          <c:smooth val="0"/>
        </c:ser>
        <c:axId val="1278135939"/>
        <c:axId val="1778860559"/>
      </c:lineChart>
      <c:catAx>
        <c:axId val="12781359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78860559"/>
      </c:catAx>
      <c:valAx>
        <c:axId val="17788605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81359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MAYO!$D$2:$F$2</c:f>
            </c:strRef>
          </c:cat>
          <c:val>
            <c:numRef>
              <c:f>MAYO!$D$38:$F$38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JUNIO!$D$4:$F$4</c:f>
              <c:numCache/>
            </c:numRef>
          </c:val>
          <c:smooth val="0"/>
        </c:ser>
        <c:axId val="1043527698"/>
        <c:axId val="279530208"/>
      </c:lineChart>
      <c:catAx>
        <c:axId val="10435276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9530208"/>
      </c:catAx>
      <c:valAx>
        <c:axId val="2795302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352769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JUNIO!$D$6:$F$6</c:f>
              <c:numCache/>
            </c:numRef>
          </c:val>
          <c:smooth val="0"/>
        </c:ser>
        <c:axId val="525453552"/>
        <c:axId val="1218969732"/>
      </c:lineChart>
      <c:catAx>
        <c:axId val="52545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8969732"/>
      </c:catAx>
      <c:valAx>
        <c:axId val="12189697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54535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JUNIO!$D$8:$F$8</c:f>
              <c:numCache/>
            </c:numRef>
          </c:val>
          <c:smooth val="0"/>
        </c:ser>
        <c:axId val="1320331666"/>
        <c:axId val="869600040"/>
      </c:lineChart>
      <c:catAx>
        <c:axId val="13203316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69600040"/>
      </c:catAx>
      <c:valAx>
        <c:axId val="8696000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03316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JUNIO!$D$10:$F$10</c:f>
              <c:numCache/>
            </c:numRef>
          </c:val>
          <c:smooth val="0"/>
        </c:ser>
        <c:axId val="120493739"/>
        <c:axId val="1498067003"/>
      </c:lineChart>
      <c:catAx>
        <c:axId val="1204937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8067003"/>
      </c:catAx>
      <c:valAx>
        <c:axId val="14980670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4937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JUNIO!$D$12:$F$12</c:f>
              <c:numCache/>
            </c:numRef>
          </c:val>
          <c:smooth val="0"/>
        </c:ser>
        <c:axId val="1091089317"/>
        <c:axId val="1334467322"/>
      </c:lineChart>
      <c:catAx>
        <c:axId val="10910893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34467322"/>
      </c:catAx>
      <c:valAx>
        <c:axId val="13344673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10893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JUNIO!$D$14:$F$14</c:f>
              <c:numCache/>
            </c:numRef>
          </c:val>
          <c:smooth val="0"/>
        </c:ser>
        <c:axId val="1963569809"/>
        <c:axId val="710882635"/>
      </c:lineChart>
      <c:catAx>
        <c:axId val="19635698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0882635"/>
      </c:catAx>
      <c:valAx>
        <c:axId val="7108826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35698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JUNIO!$D$16:$F$16</c:f>
              <c:numCache/>
            </c:numRef>
          </c:val>
          <c:smooth val="0"/>
        </c:ser>
        <c:axId val="1548728088"/>
        <c:axId val="381915017"/>
      </c:lineChart>
      <c:catAx>
        <c:axId val="1548728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1915017"/>
      </c:catAx>
      <c:valAx>
        <c:axId val="3819150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87280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JUNIO!$D$18:$F$18</c:f>
              <c:numCache/>
            </c:numRef>
          </c:val>
          <c:smooth val="0"/>
        </c:ser>
        <c:axId val="1508642906"/>
        <c:axId val="1300336422"/>
      </c:lineChart>
      <c:catAx>
        <c:axId val="15086429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00336422"/>
      </c:catAx>
      <c:valAx>
        <c:axId val="13003364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86429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JUNIO!$D$21:$F$21</c:f>
              <c:numCache/>
            </c:numRef>
          </c:val>
          <c:smooth val="0"/>
        </c:ser>
        <c:axId val="32847316"/>
        <c:axId val="1448380227"/>
      </c:lineChart>
      <c:catAx>
        <c:axId val="328473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48380227"/>
      </c:catAx>
      <c:valAx>
        <c:axId val="14483802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8473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JUNIO!$D$22:$F$22</c:f>
              <c:numCache/>
            </c:numRef>
          </c:val>
          <c:smooth val="0"/>
        </c:ser>
        <c:axId val="2071947866"/>
        <c:axId val="1197353049"/>
      </c:lineChart>
      <c:catAx>
        <c:axId val="20719478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97353049"/>
      </c:catAx>
      <c:valAx>
        <c:axId val="11973530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19478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JUNIO!$D$22:$F$22</c:f>
              <c:numCache/>
            </c:numRef>
          </c:val>
          <c:smooth val="0"/>
        </c:ser>
        <c:axId val="1869874395"/>
        <c:axId val="175420020"/>
      </c:lineChart>
      <c:catAx>
        <c:axId val="18698743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5420020"/>
      </c:catAx>
      <c:valAx>
        <c:axId val="1754200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98743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JUNIO!$D$24:$F$24</c:f>
              <c:numCache/>
            </c:numRef>
          </c:val>
          <c:smooth val="0"/>
        </c:ser>
        <c:axId val="14235028"/>
        <c:axId val="1842956676"/>
      </c:lineChart>
      <c:catAx>
        <c:axId val="142350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42956676"/>
      </c:catAx>
      <c:valAx>
        <c:axId val="18429566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350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JUNIO!$D$26:$F$26</c:f>
              <c:numCache/>
            </c:numRef>
          </c:val>
          <c:smooth val="0"/>
        </c:ser>
        <c:axId val="714886814"/>
        <c:axId val="1345423340"/>
      </c:lineChart>
      <c:catAx>
        <c:axId val="7148868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5423340"/>
      </c:catAx>
      <c:valAx>
        <c:axId val="13454233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48868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JUNIO!$D$27:$F$27</c:f>
              <c:numCache/>
            </c:numRef>
          </c:val>
          <c:smooth val="0"/>
        </c:ser>
        <c:axId val="715740282"/>
        <c:axId val="1607161943"/>
      </c:lineChart>
      <c:catAx>
        <c:axId val="7157402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7161943"/>
      </c:catAx>
      <c:valAx>
        <c:axId val="16071619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57402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JUNIO!$D$28:$F$28</c:f>
              <c:numCache/>
            </c:numRef>
          </c:val>
          <c:smooth val="0"/>
        </c:ser>
        <c:axId val="1271939551"/>
        <c:axId val="1251625008"/>
      </c:lineChart>
      <c:catAx>
        <c:axId val="12719395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51625008"/>
      </c:catAx>
      <c:valAx>
        <c:axId val="12516250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193955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JUNIO!$D$29:$F$29</c:f>
              <c:numCache/>
            </c:numRef>
          </c:val>
          <c:smooth val="0"/>
        </c:ser>
        <c:axId val="408414291"/>
        <c:axId val="409811092"/>
      </c:lineChart>
      <c:catAx>
        <c:axId val="4084142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9811092"/>
      </c:catAx>
      <c:valAx>
        <c:axId val="4098110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84142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JUNIO!$D$30:$F$30</c:f>
              <c:numCache/>
            </c:numRef>
          </c:val>
          <c:smooth val="0"/>
        </c:ser>
        <c:axId val="1890386023"/>
        <c:axId val="12154344"/>
      </c:lineChart>
      <c:catAx>
        <c:axId val="18903860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54344"/>
      </c:catAx>
      <c:valAx>
        <c:axId val="121543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03860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JUNIO!$D$32:$F$32</c:f>
              <c:numCache/>
            </c:numRef>
          </c:val>
          <c:smooth val="0"/>
        </c:ser>
        <c:axId val="826878020"/>
        <c:axId val="1725611802"/>
      </c:lineChart>
      <c:catAx>
        <c:axId val="8268780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25611802"/>
      </c:catAx>
      <c:valAx>
        <c:axId val="17256118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68780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JUNIO!$D$33:$F$33</c:f>
              <c:numCache/>
            </c:numRef>
          </c:val>
          <c:smooth val="0"/>
        </c:ser>
        <c:axId val="1419607474"/>
        <c:axId val="2121960458"/>
      </c:lineChart>
      <c:catAx>
        <c:axId val="14196074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1960458"/>
      </c:catAx>
      <c:valAx>
        <c:axId val="21219604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96074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JUNIO!$D$35:$F$35</c:f>
              <c:numCache/>
            </c:numRef>
          </c:val>
          <c:smooth val="0"/>
        </c:ser>
        <c:axId val="940727005"/>
        <c:axId val="2144624446"/>
      </c:lineChart>
      <c:catAx>
        <c:axId val="9407270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44624446"/>
      </c:catAx>
      <c:valAx>
        <c:axId val="21446244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07270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JUNIO!$D$19:$F$19</c:f>
              <c:numCache/>
            </c:numRef>
          </c:val>
          <c:smooth val="0"/>
        </c:ser>
        <c:axId val="1815629710"/>
        <c:axId val="1891078742"/>
      </c:lineChart>
      <c:catAx>
        <c:axId val="18156297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1078742"/>
      </c:catAx>
      <c:valAx>
        <c:axId val="18910787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56297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JUNIO!$D$2:$F$2</c:f>
            </c:strRef>
          </c:cat>
          <c:val>
            <c:numRef>
              <c:f>JUNIO!$D$38:$F$38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JULIO!$D$4:$F$4</c:f>
              <c:numCache/>
            </c:numRef>
          </c:val>
          <c:smooth val="0"/>
        </c:ser>
        <c:axId val="73820850"/>
        <c:axId val="1498235005"/>
      </c:lineChart>
      <c:catAx>
        <c:axId val="738208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8235005"/>
      </c:catAx>
      <c:valAx>
        <c:axId val="14982350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8208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JULIO!$D$6:$F$6</c:f>
              <c:numCache/>
            </c:numRef>
          </c:val>
          <c:smooth val="0"/>
        </c:ser>
        <c:axId val="645078870"/>
        <c:axId val="1095495849"/>
      </c:lineChart>
      <c:catAx>
        <c:axId val="6450788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95495849"/>
      </c:catAx>
      <c:valAx>
        <c:axId val="10954958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50788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JULIO!$D$8:$F$8</c:f>
              <c:numCache/>
            </c:numRef>
          </c:val>
          <c:smooth val="0"/>
        </c:ser>
        <c:axId val="1935418841"/>
        <c:axId val="70978710"/>
      </c:lineChart>
      <c:catAx>
        <c:axId val="19354188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978710"/>
      </c:catAx>
      <c:valAx>
        <c:axId val="709787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54188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JULIO!$D$10:$F$10</c:f>
              <c:numCache/>
            </c:numRef>
          </c:val>
          <c:smooth val="0"/>
        </c:ser>
        <c:axId val="101845117"/>
        <c:axId val="1843413191"/>
      </c:lineChart>
      <c:catAx>
        <c:axId val="1018451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43413191"/>
      </c:catAx>
      <c:valAx>
        <c:axId val="18434131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8451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JULIO!$D$12:$F$12</c:f>
              <c:numCache/>
            </c:numRef>
          </c:val>
          <c:smooth val="0"/>
        </c:ser>
        <c:axId val="223466406"/>
        <c:axId val="1412495582"/>
      </c:lineChart>
      <c:catAx>
        <c:axId val="2234664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2495582"/>
      </c:catAx>
      <c:valAx>
        <c:axId val="14124955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34664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JULIO!$D$14:$F$14</c:f>
              <c:numCache/>
            </c:numRef>
          </c:val>
          <c:smooth val="0"/>
        </c:ser>
        <c:axId val="1120647420"/>
        <c:axId val="1271375548"/>
      </c:lineChart>
      <c:catAx>
        <c:axId val="11206474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71375548"/>
      </c:catAx>
      <c:valAx>
        <c:axId val="12713755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06474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JULIO!$D$16:$F$16</c:f>
              <c:numCache/>
            </c:numRef>
          </c:val>
          <c:smooth val="0"/>
        </c:ser>
        <c:axId val="53162361"/>
        <c:axId val="1779970358"/>
      </c:lineChart>
      <c:catAx>
        <c:axId val="531623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79970358"/>
      </c:catAx>
      <c:valAx>
        <c:axId val="17799703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16236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JULIO!$D$18:$F$18</c:f>
              <c:numCache/>
            </c:numRef>
          </c:val>
          <c:smooth val="0"/>
        </c:ser>
        <c:axId val="749193720"/>
        <c:axId val="1154652130"/>
      </c:lineChart>
      <c:catAx>
        <c:axId val="749193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4652130"/>
      </c:catAx>
      <c:valAx>
        <c:axId val="11546521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91937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JULIO!$D$21:$F$21</c:f>
              <c:numCache/>
            </c:numRef>
          </c:val>
          <c:smooth val="0"/>
        </c:ser>
        <c:axId val="1444786592"/>
        <c:axId val="655120151"/>
      </c:lineChart>
      <c:catAx>
        <c:axId val="14447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55120151"/>
      </c:catAx>
      <c:valAx>
        <c:axId val="6551201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47865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JULIO!$D$22:$F$22</c:f>
              <c:numCache/>
            </c:numRef>
          </c:val>
          <c:smooth val="0"/>
        </c:ser>
        <c:axId val="814703046"/>
        <c:axId val="894036974"/>
      </c:lineChart>
      <c:catAx>
        <c:axId val="8147030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94036974"/>
      </c:catAx>
      <c:valAx>
        <c:axId val="8940369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47030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JULIO!$D$22:$F$22</c:f>
              <c:numCache/>
            </c:numRef>
          </c:val>
          <c:smooth val="0"/>
        </c:ser>
        <c:axId val="591817808"/>
        <c:axId val="716469309"/>
      </c:lineChart>
      <c:catAx>
        <c:axId val="59181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6469309"/>
      </c:catAx>
      <c:valAx>
        <c:axId val="7164693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918178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JULIO!$D$24:$F$24</c:f>
              <c:numCache/>
            </c:numRef>
          </c:val>
          <c:smooth val="0"/>
        </c:ser>
        <c:axId val="954553437"/>
        <c:axId val="890986104"/>
      </c:lineChart>
      <c:catAx>
        <c:axId val="9545534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90986104"/>
      </c:catAx>
      <c:valAx>
        <c:axId val="8909861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45534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JULIO!$D$26:$F$26</c:f>
              <c:numCache/>
            </c:numRef>
          </c:val>
          <c:smooth val="0"/>
        </c:ser>
        <c:axId val="1742210680"/>
        <c:axId val="1941533410"/>
      </c:lineChart>
      <c:catAx>
        <c:axId val="1742210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1533410"/>
      </c:catAx>
      <c:valAx>
        <c:axId val="19415334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22106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JULIO!$D$27:$F$27</c:f>
              <c:numCache/>
            </c:numRef>
          </c:val>
          <c:smooth val="0"/>
        </c:ser>
        <c:axId val="60368824"/>
        <c:axId val="1642421606"/>
      </c:lineChart>
      <c:catAx>
        <c:axId val="60368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42421606"/>
      </c:catAx>
      <c:valAx>
        <c:axId val="16424216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3688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JULIO!$D$28:$F$28</c:f>
              <c:numCache/>
            </c:numRef>
          </c:val>
          <c:smooth val="0"/>
        </c:ser>
        <c:axId val="1532024852"/>
        <c:axId val="978728323"/>
      </c:lineChart>
      <c:catAx>
        <c:axId val="15320248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8728323"/>
      </c:catAx>
      <c:valAx>
        <c:axId val="9787283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20248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JULIO!$D$29:$F$29</c:f>
              <c:numCache/>
            </c:numRef>
          </c:val>
          <c:smooth val="0"/>
        </c:ser>
        <c:axId val="609165507"/>
        <c:axId val="1295602975"/>
      </c:lineChart>
      <c:catAx>
        <c:axId val="6091655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5602975"/>
      </c:catAx>
      <c:valAx>
        <c:axId val="12956029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91655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JULIO!$D$30:$F$30</c:f>
              <c:numCache/>
            </c:numRef>
          </c:val>
          <c:smooth val="0"/>
        </c:ser>
        <c:axId val="1717965330"/>
        <c:axId val="1681142067"/>
      </c:lineChart>
      <c:catAx>
        <c:axId val="17179653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81142067"/>
      </c:catAx>
      <c:valAx>
        <c:axId val="16811420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79653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JULIO!$D$32:$F$32</c:f>
              <c:numCache/>
            </c:numRef>
          </c:val>
          <c:smooth val="0"/>
        </c:ser>
        <c:axId val="1677127818"/>
        <c:axId val="664604259"/>
      </c:lineChart>
      <c:catAx>
        <c:axId val="16771278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64604259"/>
      </c:catAx>
      <c:valAx>
        <c:axId val="6646042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71278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280874210"/>
        <c:axId val="628951055"/>
      </c:lineChart>
      <c:catAx>
        <c:axId val="2808742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28951055"/>
      </c:catAx>
      <c:valAx>
        <c:axId val="62895105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808742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JULIO!$D$35:$F$35</c:f>
              <c:numCache/>
            </c:numRef>
          </c:val>
          <c:smooth val="0"/>
        </c:ser>
        <c:axId val="1111058918"/>
        <c:axId val="1868917680"/>
      </c:lineChart>
      <c:catAx>
        <c:axId val="11110589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8917680"/>
      </c:catAx>
      <c:valAx>
        <c:axId val="18689176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110589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JULIO!$D$19:$F$19</c:f>
              <c:numCache/>
            </c:numRef>
          </c:val>
          <c:smooth val="0"/>
        </c:ser>
        <c:axId val="1679125665"/>
        <c:axId val="390415771"/>
      </c:lineChart>
      <c:catAx>
        <c:axId val="16791256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90415771"/>
      </c:catAx>
      <c:valAx>
        <c:axId val="3904157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91256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JULIO!$D$2:$F$2</c:f>
            </c:strRef>
          </c:cat>
          <c:val>
            <c:numRef>
              <c:f>JULIO!$D$38:$F$38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AGOSTO!$D$4:$F$4</c:f>
              <c:numCache/>
            </c:numRef>
          </c:val>
          <c:smooth val="0"/>
        </c:ser>
        <c:axId val="152929615"/>
        <c:axId val="974870238"/>
      </c:lineChart>
      <c:catAx>
        <c:axId val="1529296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4870238"/>
      </c:catAx>
      <c:valAx>
        <c:axId val="9748702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9296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AGOSTO!$D$6:$F$6</c:f>
              <c:numCache/>
            </c:numRef>
          </c:val>
          <c:smooth val="0"/>
        </c:ser>
        <c:axId val="1332631056"/>
        <c:axId val="652988350"/>
      </c:lineChart>
      <c:catAx>
        <c:axId val="133263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52988350"/>
      </c:catAx>
      <c:valAx>
        <c:axId val="6529883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26310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AGOSTO!$D$8:$F$8</c:f>
              <c:numCache/>
            </c:numRef>
          </c:val>
          <c:smooth val="0"/>
        </c:ser>
        <c:axId val="788324256"/>
        <c:axId val="763420293"/>
      </c:lineChart>
      <c:catAx>
        <c:axId val="7883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63420293"/>
      </c:catAx>
      <c:valAx>
        <c:axId val="7634202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83242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AGOSTO!$D$10:$F$10</c:f>
              <c:numCache/>
            </c:numRef>
          </c:val>
          <c:smooth val="0"/>
        </c:ser>
        <c:axId val="554223308"/>
        <c:axId val="1695684349"/>
      </c:lineChart>
      <c:catAx>
        <c:axId val="5542233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95684349"/>
      </c:catAx>
      <c:valAx>
        <c:axId val="16956843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42233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AGOSTO!$D$12:$F$12</c:f>
              <c:numCache/>
            </c:numRef>
          </c:val>
          <c:smooth val="0"/>
        </c:ser>
        <c:axId val="21014546"/>
        <c:axId val="168592274"/>
      </c:lineChart>
      <c:catAx>
        <c:axId val="210145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8592274"/>
      </c:catAx>
      <c:valAx>
        <c:axId val="1685922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145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AGOSTO!$D$14:$F$14</c:f>
              <c:numCache/>
            </c:numRef>
          </c:val>
          <c:smooth val="0"/>
        </c:ser>
        <c:axId val="886228403"/>
        <c:axId val="1465959861"/>
      </c:lineChart>
      <c:catAx>
        <c:axId val="8862284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5959861"/>
      </c:catAx>
      <c:valAx>
        <c:axId val="14659598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62284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AGOSTO!$D$16:$F$16</c:f>
              <c:numCache/>
            </c:numRef>
          </c:val>
          <c:smooth val="0"/>
        </c:ser>
        <c:axId val="559815927"/>
        <c:axId val="1299232439"/>
      </c:lineChart>
      <c:catAx>
        <c:axId val="5598159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9232439"/>
      </c:catAx>
      <c:valAx>
        <c:axId val="12992324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98159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AGOSTO!$D$18:$F$18</c:f>
              <c:numCache/>
            </c:numRef>
          </c:val>
          <c:smooth val="0"/>
        </c:ser>
        <c:axId val="433346183"/>
        <c:axId val="1359774805"/>
      </c:lineChart>
      <c:catAx>
        <c:axId val="433346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59774805"/>
      </c:catAx>
      <c:valAx>
        <c:axId val="13597748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33461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AGOSTO!$D$21:$F$21</c:f>
              <c:numCache/>
            </c:numRef>
          </c:val>
          <c:smooth val="0"/>
        </c:ser>
        <c:axId val="382325023"/>
        <c:axId val="259684874"/>
      </c:lineChart>
      <c:catAx>
        <c:axId val="3823250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59684874"/>
      </c:catAx>
      <c:valAx>
        <c:axId val="2596848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23250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383757553"/>
        <c:axId val="1036117454"/>
      </c:lineChart>
      <c:catAx>
        <c:axId val="3837575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36117454"/>
      </c:catAx>
      <c:valAx>
        <c:axId val="103611745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837575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959403653"/>
        <c:axId val="1733658078"/>
      </c:lineChart>
      <c:catAx>
        <c:axId val="9594036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33658078"/>
      </c:catAx>
      <c:valAx>
        <c:axId val="173365807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594036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AGOSTO!$D$24:$F$24</c:f>
              <c:numCache/>
            </c:numRef>
          </c:val>
          <c:smooth val="0"/>
        </c:ser>
        <c:axId val="404117774"/>
        <c:axId val="121099525"/>
      </c:lineChart>
      <c:catAx>
        <c:axId val="4041177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099525"/>
      </c:catAx>
      <c:valAx>
        <c:axId val="1210995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41177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AGOSTO!$D$26:$F$26</c:f>
              <c:numCache/>
            </c:numRef>
          </c:val>
          <c:smooth val="0"/>
        </c:ser>
        <c:axId val="533532532"/>
        <c:axId val="1049189297"/>
      </c:lineChart>
      <c:catAx>
        <c:axId val="5335325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49189297"/>
      </c:catAx>
      <c:valAx>
        <c:axId val="10491892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335325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AGOSTO!$D$27:$F$27</c:f>
              <c:numCache/>
            </c:numRef>
          </c:val>
          <c:smooth val="0"/>
        </c:ser>
        <c:axId val="1270004880"/>
        <c:axId val="578576687"/>
      </c:lineChart>
      <c:catAx>
        <c:axId val="127000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78576687"/>
      </c:catAx>
      <c:valAx>
        <c:axId val="5785766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00048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AGOSTO!$D$28:$F$28</c:f>
              <c:numCache/>
            </c:numRef>
          </c:val>
          <c:smooth val="0"/>
        </c:ser>
        <c:axId val="676162991"/>
        <c:axId val="397616283"/>
      </c:lineChart>
      <c:catAx>
        <c:axId val="6761629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97616283"/>
      </c:catAx>
      <c:valAx>
        <c:axId val="3976162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61629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AGOSTO!$D$29:$F$29</c:f>
              <c:numCache/>
            </c:numRef>
          </c:val>
          <c:smooth val="0"/>
        </c:ser>
        <c:axId val="728274804"/>
        <c:axId val="1798990909"/>
      </c:lineChart>
      <c:catAx>
        <c:axId val="7282748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98990909"/>
      </c:catAx>
      <c:valAx>
        <c:axId val="17989909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82748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AGOSTO!$D$30:$F$30</c:f>
              <c:numCache/>
            </c:numRef>
          </c:val>
          <c:smooth val="0"/>
        </c:ser>
        <c:axId val="215759064"/>
        <c:axId val="1607849580"/>
      </c:lineChart>
      <c:catAx>
        <c:axId val="21575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7849580"/>
      </c:catAx>
      <c:valAx>
        <c:axId val="16078495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57590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AGOSTO!$D$32:$F$32</c:f>
              <c:numCache/>
            </c:numRef>
          </c:val>
          <c:smooth val="0"/>
        </c:ser>
        <c:axId val="311753291"/>
        <c:axId val="793457648"/>
      </c:lineChart>
      <c:catAx>
        <c:axId val="3117532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93457648"/>
      </c:catAx>
      <c:valAx>
        <c:axId val="7934576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17532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824752290"/>
        <c:axId val="1463522855"/>
      </c:lineChart>
      <c:catAx>
        <c:axId val="18247522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3522855"/>
      </c:catAx>
      <c:valAx>
        <c:axId val="146352285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8247522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AGOSTO!$D$35:$F$35</c:f>
              <c:numCache/>
            </c:numRef>
          </c:val>
          <c:smooth val="0"/>
        </c:ser>
        <c:axId val="342015755"/>
        <c:axId val="359633444"/>
      </c:lineChart>
      <c:catAx>
        <c:axId val="3420157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59633444"/>
      </c:catAx>
      <c:valAx>
        <c:axId val="3596334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20157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AGOSTO!$D$19:$F$19</c:f>
              <c:numCache/>
            </c:numRef>
          </c:val>
          <c:smooth val="0"/>
        </c:ser>
        <c:axId val="319166921"/>
        <c:axId val="818877824"/>
      </c:lineChart>
      <c:catAx>
        <c:axId val="3191669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8877824"/>
      </c:catAx>
      <c:valAx>
        <c:axId val="8188778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91669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AGOSTO!$D$2:$F$2</c:f>
            </c:strRef>
          </c:cat>
          <c:val>
            <c:numRef>
              <c:f>AGOSTO!$D$38:$F$38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SEPTIEMBRE!$D$4:$F$4</c:f>
              <c:numCache/>
            </c:numRef>
          </c:val>
          <c:smooth val="0"/>
        </c:ser>
        <c:axId val="575840194"/>
        <c:axId val="2120972568"/>
      </c:lineChart>
      <c:catAx>
        <c:axId val="5758401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0972568"/>
      </c:catAx>
      <c:valAx>
        <c:axId val="21209725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58401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SEPTIEMBRE!$D$6:$F$6</c:f>
              <c:numCache/>
            </c:numRef>
          </c:val>
          <c:smooth val="0"/>
        </c:ser>
        <c:axId val="2044736584"/>
        <c:axId val="1341931927"/>
      </c:lineChart>
      <c:catAx>
        <c:axId val="2044736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1931927"/>
      </c:catAx>
      <c:valAx>
        <c:axId val="13419319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47365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SEPTIEMBRE!$D$8:$F$8</c:f>
              <c:numCache/>
            </c:numRef>
          </c:val>
          <c:smooth val="0"/>
        </c:ser>
        <c:axId val="441686819"/>
        <c:axId val="317292685"/>
      </c:lineChart>
      <c:catAx>
        <c:axId val="4416868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17292685"/>
      </c:catAx>
      <c:valAx>
        <c:axId val="3172926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416868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SEPTIEMBRE!$D$10:$F$10</c:f>
              <c:numCache/>
            </c:numRef>
          </c:val>
          <c:smooth val="0"/>
        </c:ser>
        <c:axId val="1811831412"/>
        <c:axId val="34589833"/>
      </c:lineChart>
      <c:catAx>
        <c:axId val="18118314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4589833"/>
      </c:catAx>
      <c:valAx>
        <c:axId val="345898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18314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SEPTIEMBRE!$D$12:$F$12</c:f>
              <c:numCache/>
            </c:numRef>
          </c:val>
          <c:smooth val="0"/>
        </c:ser>
        <c:axId val="1919537304"/>
        <c:axId val="606477601"/>
      </c:lineChart>
      <c:catAx>
        <c:axId val="1919537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06477601"/>
      </c:catAx>
      <c:valAx>
        <c:axId val="6064776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95373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SEPTIEMBRE!$D$14:$F$14</c:f>
              <c:numCache/>
            </c:numRef>
          </c:val>
          <c:smooth val="0"/>
        </c:ser>
        <c:axId val="27025429"/>
        <c:axId val="18529146"/>
      </c:lineChart>
      <c:catAx>
        <c:axId val="270254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529146"/>
      </c:catAx>
      <c:valAx>
        <c:axId val="185291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0254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SEPTIEMBRE!$D$16:$F$16</c:f>
              <c:numCache/>
            </c:numRef>
          </c:val>
          <c:smooth val="0"/>
        </c:ser>
        <c:axId val="677869370"/>
        <c:axId val="1789370426"/>
      </c:lineChart>
      <c:catAx>
        <c:axId val="6778693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9370426"/>
      </c:catAx>
      <c:valAx>
        <c:axId val="17893704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78693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SEPTIEMBRE!$D$18:$F$18</c:f>
              <c:numCache/>
            </c:numRef>
          </c:val>
          <c:smooth val="0"/>
        </c:ser>
        <c:axId val="663037481"/>
        <c:axId val="910899224"/>
      </c:lineChart>
      <c:catAx>
        <c:axId val="6630374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0899224"/>
      </c:catAx>
      <c:valAx>
        <c:axId val="9108992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30374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SEPTIEMBRE!$D$21:$F$21</c:f>
              <c:numCache/>
            </c:numRef>
          </c:val>
          <c:smooth val="0"/>
        </c:ser>
        <c:axId val="28728822"/>
        <c:axId val="435540446"/>
      </c:lineChart>
      <c:catAx>
        <c:axId val="287288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5540446"/>
      </c:catAx>
      <c:valAx>
        <c:axId val="4355404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87288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SEPTIEMBRE!$D$22:$F$22</c:f>
              <c:numCache/>
            </c:numRef>
          </c:val>
          <c:smooth val="0"/>
        </c:ser>
        <c:axId val="801886995"/>
        <c:axId val="1489640734"/>
      </c:lineChart>
      <c:catAx>
        <c:axId val="8018869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89640734"/>
      </c:catAx>
      <c:valAx>
        <c:axId val="14896407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18869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SEPTIEMBRE!$D$22:$F$22</c:f>
              <c:numCache/>
            </c:numRef>
          </c:val>
          <c:smooth val="0"/>
        </c:ser>
        <c:axId val="388643502"/>
        <c:axId val="687626078"/>
      </c:lineChart>
      <c:catAx>
        <c:axId val="3886435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87626078"/>
      </c:catAx>
      <c:valAx>
        <c:axId val="6876260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86435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SEPTIEMBRE!$D$24:$F$24</c:f>
              <c:numCache/>
            </c:numRef>
          </c:val>
          <c:smooth val="0"/>
        </c:ser>
        <c:axId val="389452710"/>
        <c:axId val="1330857385"/>
      </c:lineChart>
      <c:catAx>
        <c:axId val="3894527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30857385"/>
      </c:catAx>
      <c:valAx>
        <c:axId val="13308573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94527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SEPTIEMBRE!$D$26:$F$26</c:f>
              <c:numCache/>
            </c:numRef>
          </c:val>
          <c:smooth val="0"/>
        </c:ser>
        <c:axId val="162184633"/>
        <c:axId val="1292527990"/>
      </c:lineChart>
      <c:catAx>
        <c:axId val="1621846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2527990"/>
      </c:catAx>
      <c:valAx>
        <c:axId val="12925279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21846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SEPTIEMBRE!$D$27:$F$27</c:f>
              <c:numCache/>
            </c:numRef>
          </c:val>
          <c:smooth val="0"/>
        </c:ser>
        <c:axId val="2072190607"/>
        <c:axId val="1660073763"/>
      </c:lineChart>
      <c:catAx>
        <c:axId val="2072190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60073763"/>
      </c:catAx>
      <c:valAx>
        <c:axId val="16600737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21906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SEPTIEMBRE!$D$28:$F$28</c:f>
              <c:numCache/>
            </c:numRef>
          </c:val>
          <c:smooth val="0"/>
        </c:ser>
        <c:axId val="880115747"/>
        <c:axId val="349647684"/>
      </c:lineChart>
      <c:catAx>
        <c:axId val="8801157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49647684"/>
      </c:catAx>
      <c:valAx>
        <c:axId val="3496476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01157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SEPTIEMBRE!$D$29:$F$29</c:f>
              <c:numCache/>
            </c:numRef>
          </c:val>
          <c:smooth val="0"/>
        </c:ser>
        <c:axId val="348586072"/>
        <c:axId val="537393270"/>
      </c:lineChart>
      <c:catAx>
        <c:axId val="348586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37393270"/>
      </c:catAx>
      <c:valAx>
        <c:axId val="5373932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85860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SEPTIEMBRE!$D$30:$F$30</c:f>
              <c:numCache/>
            </c:numRef>
          </c:val>
          <c:smooth val="0"/>
        </c:ser>
        <c:axId val="769189307"/>
        <c:axId val="784829351"/>
      </c:lineChart>
      <c:catAx>
        <c:axId val="7691893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84829351"/>
      </c:catAx>
      <c:valAx>
        <c:axId val="7848293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91893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SEPTIEMBRE!$D$32:$F$32</c:f>
              <c:numCache/>
            </c:numRef>
          </c:val>
          <c:smooth val="0"/>
        </c:ser>
        <c:axId val="1189965220"/>
        <c:axId val="878678572"/>
      </c:lineChart>
      <c:catAx>
        <c:axId val="11899652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78678572"/>
      </c:catAx>
      <c:valAx>
        <c:axId val="8786785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99652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SEPTIEMBRE!$D$33:$F$33</c:f>
              <c:numCache/>
            </c:numRef>
          </c:val>
          <c:smooth val="0"/>
        </c:ser>
        <c:axId val="1847781266"/>
        <c:axId val="1383655101"/>
      </c:lineChart>
      <c:catAx>
        <c:axId val="18477812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83655101"/>
      </c:catAx>
      <c:valAx>
        <c:axId val="13836551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77812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2034978391"/>
        <c:axId val="432162869"/>
      </c:lineChart>
      <c:catAx>
        <c:axId val="20349783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2162869"/>
      </c:catAx>
      <c:valAx>
        <c:axId val="43216286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349783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SEPTIEMBRE!$D$19:$F$19</c:f>
              <c:numCache/>
            </c:numRef>
          </c:val>
          <c:smooth val="0"/>
        </c:ser>
        <c:axId val="1904809318"/>
        <c:axId val="569466740"/>
      </c:lineChart>
      <c:catAx>
        <c:axId val="19048093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9466740"/>
      </c:catAx>
      <c:valAx>
        <c:axId val="5694667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48093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SEPTIEMBRE!$D$2:$F$2</c:f>
            </c:strRef>
          </c:cat>
          <c:val>
            <c:numRef>
              <c:f>SEPTIEMBRE!$D$38:$F$38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OCTUBRE!$D$4:$F$4</c:f>
              <c:numCache/>
            </c:numRef>
          </c:val>
          <c:smooth val="0"/>
        </c:ser>
        <c:axId val="1048243381"/>
        <c:axId val="1105573857"/>
      </c:lineChart>
      <c:catAx>
        <c:axId val="10482433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05573857"/>
      </c:catAx>
      <c:valAx>
        <c:axId val="11055738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82433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OCTUBRE!$D$6:$F$6</c:f>
              <c:numCache/>
            </c:numRef>
          </c:val>
          <c:smooth val="0"/>
        </c:ser>
        <c:axId val="857204254"/>
        <c:axId val="344246291"/>
      </c:lineChart>
      <c:catAx>
        <c:axId val="8572042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44246291"/>
      </c:catAx>
      <c:valAx>
        <c:axId val="3442462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72042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OCTUBRE!$D$8:$F$8</c:f>
              <c:numCache/>
            </c:numRef>
          </c:val>
          <c:smooth val="0"/>
        </c:ser>
        <c:axId val="2138317466"/>
        <c:axId val="8400878"/>
      </c:lineChart>
      <c:catAx>
        <c:axId val="21383174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00878"/>
      </c:catAx>
      <c:valAx>
        <c:axId val="84008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83174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OCTUBRE!$D$10:$F$10</c:f>
              <c:numCache/>
            </c:numRef>
          </c:val>
          <c:smooth val="0"/>
        </c:ser>
        <c:axId val="580855252"/>
        <c:axId val="1215605952"/>
      </c:lineChart>
      <c:catAx>
        <c:axId val="5808552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5605952"/>
      </c:catAx>
      <c:valAx>
        <c:axId val="12156059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08552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OCTUBRE!$D$12:$F$12</c:f>
              <c:numCache/>
            </c:numRef>
          </c:val>
          <c:smooth val="0"/>
        </c:ser>
        <c:axId val="86219093"/>
        <c:axId val="111280233"/>
      </c:lineChart>
      <c:catAx>
        <c:axId val="862190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1280233"/>
      </c:catAx>
      <c:valAx>
        <c:axId val="1112802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2190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OCTUBRE!$D$14:$F$14</c:f>
              <c:numCache/>
            </c:numRef>
          </c:val>
          <c:smooth val="0"/>
        </c:ser>
        <c:axId val="1860539963"/>
        <c:axId val="129534330"/>
      </c:lineChart>
      <c:catAx>
        <c:axId val="18605399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534330"/>
      </c:catAx>
      <c:valAx>
        <c:axId val="1295343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05399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OCTUBRE!$D$16:$F$16</c:f>
              <c:numCache/>
            </c:numRef>
          </c:val>
          <c:smooth val="0"/>
        </c:ser>
        <c:axId val="842172263"/>
        <c:axId val="844796372"/>
      </c:lineChart>
      <c:catAx>
        <c:axId val="8421722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4796372"/>
      </c:catAx>
      <c:valAx>
        <c:axId val="8447963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21722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OCTUBRE!$D$18:$F$18</c:f>
              <c:numCache/>
            </c:numRef>
          </c:val>
          <c:smooth val="0"/>
        </c:ser>
        <c:axId val="477482882"/>
        <c:axId val="2142125588"/>
      </c:lineChart>
      <c:catAx>
        <c:axId val="4774828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42125588"/>
      </c:catAx>
      <c:valAx>
        <c:axId val="21421255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74828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OCTUBRE!$D$21:$F$21</c:f>
              <c:numCache/>
            </c:numRef>
          </c:val>
          <c:smooth val="0"/>
        </c:ser>
        <c:axId val="1224863128"/>
        <c:axId val="1817347500"/>
      </c:lineChart>
      <c:catAx>
        <c:axId val="1224863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17347500"/>
      </c:catAx>
      <c:valAx>
        <c:axId val="18173475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48631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OCTUBRE!$D$22:$F$22</c:f>
              <c:numCache/>
            </c:numRef>
          </c:val>
          <c:smooth val="0"/>
        </c:ser>
        <c:axId val="1828489106"/>
        <c:axId val="2017731874"/>
      </c:lineChart>
      <c:catAx>
        <c:axId val="18284891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7731874"/>
      </c:catAx>
      <c:valAx>
        <c:axId val="20177318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84891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OCTUBRE!$D$22:$F$22</c:f>
              <c:numCache/>
            </c:numRef>
          </c:val>
          <c:smooth val="0"/>
        </c:ser>
        <c:axId val="2089378423"/>
        <c:axId val="1975368912"/>
      </c:lineChart>
      <c:catAx>
        <c:axId val="20893784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75368912"/>
      </c:catAx>
      <c:valAx>
        <c:axId val="19753689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93784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OCTUBRE!$D$24:$F$24</c:f>
              <c:numCache/>
            </c:numRef>
          </c:val>
          <c:smooth val="0"/>
        </c:ser>
        <c:axId val="1519009064"/>
        <c:axId val="960021859"/>
      </c:lineChart>
      <c:catAx>
        <c:axId val="1519009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60021859"/>
      </c:catAx>
      <c:valAx>
        <c:axId val="9600218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90090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OCTUBRE!$D$26:$F$26</c:f>
              <c:numCache/>
            </c:numRef>
          </c:val>
          <c:smooth val="0"/>
        </c:ser>
        <c:axId val="13998069"/>
        <c:axId val="1322489289"/>
      </c:lineChart>
      <c:catAx>
        <c:axId val="139980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22489289"/>
      </c:catAx>
      <c:valAx>
        <c:axId val="13224892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980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OCTUBRE!$D$27:$F$27</c:f>
              <c:numCache/>
            </c:numRef>
          </c:val>
          <c:smooth val="0"/>
        </c:ser>
        <c:axId val="812945169"/>
        <c:axId val="1149653891"/>
      </c:lineChart>
      <c:catAx>
        <c:axId val="8129451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49653891"/>
      </c:catAx>
      <c:valAx>
        <c:axId val="11496538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29451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OCTUBRE!$D$28:$F$28</c:f>
              <c:numCache/>
            </c:numRef>
          </c:val>
          <c:smooth val="0"/>
        </c:ser>
        <c:axId val="1013613629"/>
        <c:axId val="1468894860"/>
      </c:lineChart>
      <c:catAx>
        <c:axId val="10136136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8894860"/>
      </c:catAx>
      <c:valAx>
        <c:axId val="14688948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36136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OCTUBRE!$D$29:$F$29</c:f>
              <c:numCache/>
            </c:numRef>
          </c:val>
          <c:smooth val="0"/>
        </c:ser>
        <c:axId val="1527555641"/>
        <c:axId val="1213444533"/>
      </c:lineChart>
      <c:catAx>
        <c:axId val="15275556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3444533"/>
      </c:catAx>
      <c:valAx>
        <c:axId val="12134445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75556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OCTUBRE!$D$30:$F$30</c:f>
              <c:numCache/>
            </c:numRef>
          </c:val>
          <c:smooth val="0"/>
        </c:ser>
        <c:axId val="1041296285"/>
        <c:axId val="1292095001"/>
      </c:lineChart>
      <c:catAx>
        <c:axId val="10412962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2095001"/>
      </c:catAx>
      <c:valAx>
        <c:axId val="12920950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12962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OCTUBRE!$D$32:$F$32</c:f>
              <c:numCache/>
            </c:numRef>
          </c:val>
          <c:smooth val="0"/>
        </c:ser>
        <c:axId val="224958185"/>
        <c:axId val="1087913523"/>
      </c:lineChart>
      <c:catAx>
        <c:axId val="2249581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7913523"/>
      </c:catAx>
      <c:valAx>
        <c:axId val="10879135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49581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OCTUBRE!$D$33:$F$33</c:f>
              <c:numCache/>
            </c:numRef>
          </c:val>
          <c:smooth val="0"/>
        </c:ser>
        <c:axId val="805003793"/>
        <c:axId val="1266045721"/>
      </c:lineChart>
      <c:catAx>
        <c:axId val="8050037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66045721"/>
      </c:catAx>
      <c:valAx>
        <c:axId val="12660457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50037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OCTUBRE!$D$35:$F$35</c:f>
              <c:numCache/>
            </c:numRef>
          </c:val>
          <c:smooth val="0"/>
        </c:ser>
        <c:axId val="1968813853"/>
        <c:axId val="2055269223"/>
      </c:lineChart>
      <c:catAx>
        <c:axId val="19688138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5269223"/>
      </c:catAx>
      <c:valAx>
        <c:axId val="20552692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88138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OCTUBRE!$D$19:$F$19</c:f>
              <c:numCache/>
            </c:numRef>
          </c:val>
          <c:smooth val="0"/>
        </c:ser>
        <c:axId val="51052623"/>
        <c:axId val="433459602"/>
      </c:lineChart>
      <c:catAx>
        <c:axId val="510526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3459602"/>
      </c:catAx>
      <c:valAx>
        <c:axId val="4334596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0526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OCTUBRE!$D$2:$F$2</c:f>
            </c:strRef>
          </c:cat>
          <c:val>
            <c:numRef>
              <c:f>OCTUBRE!$D$38:$F$38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axId val="283537021"/>
        <c:axId val="1229224833"/>
      </c:lineChart>
      <c:catAx>
        <c:axId val="2835370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9224833"/>
      </c:catAx>
      <c:valAx>
        <c:axId val="122922483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835370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axId val="1740076630"/>
        <c:axId val="539538645"/>
      </c:lineChart>
      <c:catAx>
        <c:axId val="17400766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39538645"/>
      </c:catAx>
      <c:valAx>
        <c:axId val="53953864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400766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axId val="117852899"/>
        <c:axId val="1025351922"/>
      </c:lineChart>
      <c:catAx>
        <c:axId val="1178528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25351922"/>
      </c:catAx>
      <c:valAx>
        <c:axId val="102535192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78528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axId val="735832113"/>
        <c:axId val="435404033"/>
      </c:lineChart>
      <c:catAx>
        <c:axId val="7358321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5404033"/>
      </c:catAx>
      <c:valAx>
        <c:axId val="43540403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358321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axId val="74619523"/>
        <c:axId val="474328455"/>
      </c:lineChart>
      <c:catAx>
        <c:axId val="746195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4328455"/>
      </c:catAx>
      <c:valAx>
        <c:axId val="47432845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46195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axId val="1002310382"/>
        <c:axId val="522335112"/>
      </c:lineChart>
      <c:catAx>
        <c:axId val="10023103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22335112"/>
      </c:catAx>
      <c:valAx>
        <c:axId val="52233511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023103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axId val="1115071076"/>
        <c:axId val="89916228"/>
      </c:lineChart>
      <c:catAx>
        <c:axId val="11150710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9916228"/>
      </c:catAx>
      <c:valAx>
        <c:axId val="8991622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150710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axId val="1724357170"/>
        <c:axId val="1847338364"/>
      </c:lineChart>
      <c:catAx>
        <c:axId val="17243571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47338364"/>
      </c:catAx>
      <c:valAx>
        <c:axId val="184733836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243571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axId val="1709169439"/>
        <c:axId val="1564322842"/>
      </c:lineChart>
      <c:catAx>
        <c:axId val="17091694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4322842"/>
      </c:catAx>
      <c:valAx>
        <c:axId val="156432284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091694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41148156"/>
        <c:axId val="1375578238"/>
      </c:lineChart>
      <c:catAx>
        <c:axId val="1411481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5578238"/>
      </c:catAx>
      <c:valAx>
        <c:axId val="137557823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11481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294271023"/>
        <c:axId val="2109694509"/>
      </c:lineChart>
      <c:catAx>
        <c:axId val="2942710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9694509"/>
      </c:catAx>
      <c:valAx>
        <c:axId val="210969450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942710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axId val="1085961199"/>
        <c:axId val="1781916449"/>
      </c:lineChart>
      <c:catAx>
        <c:axId val="10859611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1916449"/>
      </c:catAx>
      <c:valAx>
        <c:axId val="178191644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859611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axId val="1908642614"/>
        <c:axId val="578831025"/>
      </c:lineChart>
      <c:catAx>
        <c:axId val="19086426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78831025"/>
      </c:catAx>
      <c:valAx>
        <c:axId val="57883102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086426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axId val="813068157"/>
        <c:axId val="1737922518"/>
      </c:lineChart>
      <c:catAx>
        <c:axId val="8130681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37922518"/>
      </c:catAx>
      <c:valAx>
        <c:axId val="173792251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130681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axId val="2094547989"/>
        <c:axId val="950277083"/>
      </c:lineChart>
      <c:catAx>
        <c:axId val="20945479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50277083"/>
      </c:catAx>
      <c:valAx>
        <c:axId val="95027708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945479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axId val="950958737"/>
        <c:axId val="1676893751"/>
      </c:lineChart>
      <c:catAx>
        <c:axId val="9509587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76893751"/>
      </c:catAx>
      <c:valAx>
        <c:axId val="167689375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509587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axId val="879823189"/>
        <c:axId val="1341064187"/>
      </c:lineChart>
      <c:catAx>
        <c:axId val="8798231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1064187"/>
      </c:catAx>
      <c:valAx>
        <c:axId val="134106418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798231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axId val="33373772"/>
        <c:axId val="292874899"/>
      </c:lineChart>
      <c:catAx>
        <c:axId val="333737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2874899"/>
      </c:catAx>
      <c:valAx>
        <c:axId val="29287489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33737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978037480"/>
        <c:axId val="1105312168"/>
      </c:lineChart>
      <c:catAx>
        <c:axId val="1978037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05312168"/>
      </c:catAx>
      <c:valAx>
        <c:axId val="110531216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780374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1519152935"/>
        <c:axId val="336883818"/>
      </c:lineChart>
      <c:catAx>
        <c:axId val="15191529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36883818"/>
      </c:catAx>
      <c:valAx>
        <c:axId val="33688381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191529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axId val="1596800049"/>
        <c:axId val="554067476"/>
      </c:lineChart>
      <c:catAx>
        <c:axId val="15968000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54067476"/>
      </c:catAx>
      <c:valAx>
        <c:axId val="55406747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968000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NOVIEMBRE!$D$2:$F$2</c:f>
            </c:strRef>
          </c:cat>
          <c:val>
            <c:numRef>
              <c:f>NOVIEMBRE!$D$38:$F$38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axId val="193691186"/>
        <c:axId val="382675723"/>
      </c:lineChart>
      <c:catAx>
        <c:axId val="1936911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2675723"/>
      </c:catAx>
      <c:valAx>
        <c:axId val="38267572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36911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axId val="928632940"/>
        <c:axId val="615079214"/>
      </c:lineChart>
      <c:catAx>
        <c:axId val="9286329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15079214"/>
      </c:catAx>
      <c:valAx>
        <c:axId val="61507921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286329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axId val="1657217878"/>
        <c:axId val="1196969567"/>
      </c:lineChart>
      <c:catAx>
        <c:axId val="16572178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96969567"/>
      </c:catAx>
      <c:valAx>
        <c:axId val="119696956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6572178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axId val="924681150"/>
        <c:axId val="414050876"/>
      </c:lineChart>
      <c:catAx>
        <c:axId val="9246811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14050876"/>
      </c:catAx>
      <c:valAx>
        <c:axId val="41405087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246811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axId val="1034274219"/>
        <c:axId val="1373886837"/>
      </c:lineChart>
      <c:catAx>
        <c:axId val="10342742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3886837"/>
      </c:catAx>
      <c:valAx>
        <c:axId val="137388683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342742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axId val="1190690549"/>
        <c:axId val="1823477199"/>
      </c:lineChart>
      <c:catAx>
        <c:axId val="11906905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23477199"/>
      </c:catAx>
      <c:valAx>
        <c:axId val="182347719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906905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axId val="350305623"/>
        <c:axId val="464159483"/>
      </c:lineChart>
      <c:catAx>
        <c:axId val="3503056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64159483"/>
      </c:catAx>
      <c:valAx>
        <c:axId val="46415948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503056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axId val="181695725"/>
        <c:axId val="2102738930"/>
      </c:lineChart>
      <c:catAx>
        <c:axId val="1816957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2738930"/>
      </c:catAx>
      <c:valAx>
        <c:axId val="210273893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816957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axId val="32218598"/>
        <c:axId val="2145360408"/>
      </c:lineChart>
      <c:catAx>
        <c:axId val="322185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45360408"/>
      </c:catAx>
      <c:valAx>
        <c:axId val="214536040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221859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56767409"/>
        <c:axId val="1311582682"/>
      </c:lineChart>
      <c:catAx>
        <c:axId val="567674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11582682"/>
      </c:catAx>
      <c:valAx>
        <c:axId val="131158268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567674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486807098"/>
        <c:axId val="782810887"/>
      </c:lineChart>
      <c:catAx>
        <c:axId val="4868070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82810887"/>
      </c:catAx>
      <c:valAx>
        <c:axId val="78281088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8680709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axId val="1841734160"/>
        <c:axId val="1155078107"/>
      </c:lineChart>
      <c:catAx>
        <c:axId val="184173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5078107"/>
      </c:catAx>
      <c:valAx>
        <c:axId val="115507810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8417341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axId val="327456454"/>
        <c:axId val="990651805"/>
      </c:lineChart>
      <c:catAx>
        <c:axId val="3274564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90651805"/>
      </c:catAx>
      <c:valAx>
        <c:axId val="99065180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274564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axId val="2052729712"/>
        <c:axId val="414612252"/>
      </c:lineChart>
      <c:catAx>
        <c:axId val="205272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14612252"/>
      </c:catAx>
      <c:valAx>
        <c:axId val="41461225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527297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axId val="553694860"/>
        <c:axId val="551735075"/>
      </c:lineChart>
      <c:catAx>
        <c:axId val="5536948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51735075"/>
      </c:catAx>
      <c:valAx>
        <c:axId val="55173507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5536948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axId val="1915277344"/>
        <c:axId val="1987955364"/>
      </c:lineChart>
      <c:catAx>
        <c:axId val="191527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7955364"/>
      </c:catAx>
      <c:valAx>
        <c:axId val="198795536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1527734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axId val="1575030748"/>
        <c:axId val="593474981"/>
      </c:lineChart>
      <c:catAx>
        <c:axId val="15750307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93474981"/>
      </c:catAx>
      <c:valAx>
        <c:axId val="59347498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750307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axId val="1703695794"/>
        <c:axId val="2091325072"/>
      </c:lineChart>
      <c:catAx>
        <c:axId val="17036957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91325072"/>
      </c:catAx>
      <c:valAx>
        <c:axId val="209132507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036957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736678733"/>
        <c:axId val="1945523106"/>
      </c:lineChart>
      <c:catAx>
        <c:axId val="17366787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5523106"/>
      </c:catAx>
      <c:valAx>
        <c:axId val="194552310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366787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962746248"/>
        <c:axId val="2101212613"/>
      </c:lineChart>
      <c:catAx>
        <c:axId val="962746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1212613"/>
      </c:catAx>
      <c:valAx>
        <c:axId val="210121261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627462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axId val="1309928463"/>
        <c:axId val="293692646"/>
      </c:lineChart>
      <c:catAx>
        <c:axId val="13099284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3692646"/>
      </c:catAx>
      <c:valAx>
        <c:axId val="29369264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099284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DICIEMBRE!$D$2:$F$2</c:f>
            </c:strRef>
          </c:cat>
          <c:val>
            <c:numRef>
              <c:f>DICIEMBRE!$D$38:$F$38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742101083"/>
        <c:axId val="1282112524"/>
      </c:lineChart>
      <c:catAx>
        <c:axId val="7421010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82112524"/>
      </c:catAx>
      <c:valAx>
        <c:axId val="12821125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21010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999786328"/>
        <c:axId val="888381222"/>
      </c:lineChart>
      <c:catAx>
        <c:axId val="1999786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88381222"/>
      </c:catAx>
      <c:valAx>
        <c:axId val="8883812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97863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1044163331"/>
        <c:axId val="561713451"/>
      </c:lineChart>
      <c:catAx>
        <c:axId val="10441633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1713451"/>
      </c:catAx>
      <c:valAx>
        <c:axId val="5617134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41633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670199503"/>
        <c:axId val="1458109682"/>
      </c:lineChart>
      <c:catAx>
        <c:axId val="6701995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8109682"/>
      </c:catAx>
      <c:valAx>
        <c:axId val="14581096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01995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321786141"/>
        <c:axId val="1693201762"/>
      </c:lineChart>
      <c:catAx>
        <c:axId val="13217861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93201762"/>
      </c:catAx>
      <c:valAx>
        <c:axId val="16932017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17861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794285058"/>
        <c:axId val="941737984"/>
      </c:lineChart>
      <c:catAx>
        <c:axId val="7942850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41737984"/>
      </c:catAx>
      <c:valAx>
        <c:axId val="9417379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42850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849304038"/>
        <c:axId val="1363006138"/>
      </c:lineChart>
      <c:catAx>
        <c:axId val="18493040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63006138"/>
      </c:catAx>
      <c:valAx>
        <c:axId val="13630061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93040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1607118877"/>
        <c:axId val="1355158928"/>
      </c:lineChart>
      <c:catAx>
        <c:axId val="16071188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55158928"/>
      </c:catAx>
      <c:valAx>
        <c:axId val="13551589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71188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262145820"/>
        <c:axId val="713420635"/>
      </c:lineChart>
      <c:catAx>
        <c:axId val="2621458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3420635"/>
      </c:catAx>
      <c:valAx>
        <c:axId val="7134206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21458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108669031"/>
        <c:axId val="1924292711"/>
      </c:lineChart>
      <c:catAx>
        <c:axId val="11086690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4292711"/>
      </c:catAx>
      <c:valAx>
        <c:axId val="19242927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86690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995067691"/>
        <c:axId val="1111577868"/>
      </c:lineChart>
      <c:catAx>
        <c:axId val="9950676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11577868"/>
      </c:catAx>
      <c:valAx>
        <c:axId val="11115778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50676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871625686"/>
        <c:axId val="991067390"/>
      </c:lineChart>
      <c:catAx>
        <c:axId val="18716256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91067390"/>
      </c:catAx>
      <c:valAx>
        <c:axId val="9910673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716256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810663946"/>
        <c:axId val="832347059"/>
      </c:lineChart>
      <c:catAx>
        <c:axId val="8106639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32347059"/>
      </c:catAx>
      <c:valAx>
        <c:axId val="8323470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06639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060374639"/>
        <c:axId val="2012767238"/>
      </c:lineChart>
      <c:catAx>
        <c:axId val="10603746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2767238"/>
      </c:catAx>
      <c:valAx>
        <c:axId val="20127672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603746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795280197"/>
        <c:axId val="1115877722"/>
      </c:lineChart>
      <c:catAx>
        <c:axId val="7952801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15877722"/>
      </c:catAx>
      <c:valAx>
        <c:axId val="11158777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52801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318082527"/>
        <c:axId val="454827203"/>
      </c:lineChart>
      <c:catAx>
        <c:axId val="3180825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54827203"/>
      </c:catAx>
      <c:valAx>
        <c:axId val="4548272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80825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1558675259"/>
        <c:axId val="382973798"/>
      </c:lineChart>
      <c:catAx>
        <c:axId val="15586752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2973798"/>
      </c:catAx>
      <c:valAx>
        <c:axId val="3829737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86752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2136330056"/>
        <c:axId val="428920864"/>
      </c:lineChart>
      <c:catAx>
        <c:axId val="2136330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8920864"/>
      </c:catAx>
      <c:valAx>
        <c:axId val="4289208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63300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892965430"/>
        <c:axId val="1371224929"/>
      </c:lineChart>
      <c:catAx>
        <c:axId val="8929654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1224929"/>
      </c:catAx>
      <c:valAx>
        <c:axId val="13712249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929654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1964796932"/>
        <c:axId val="365054373"/>
      </c:lineChart>
      <c:catAx>
        <c:axId val="19647969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65054373"/>
      </c:catAx>
      <c:valAx>
        <c:axId val="36505437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47969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578449840"/>
        <c:axId val="1951322997"/>
      </c:lineChart>
      <c:catAx>
        <c:axId val="157844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51322997"/>
      </c:catAx>
      <c:valAx>
        <c:axId val="19513229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84498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0.xml"/><Relationship Id="rId11" Type="http://schemas.openxmlformats.org/officeDocument/2006/relationships/chart" Target="../charts/chart11.xml"/><Relationship Id="rId22" Type="http://schemas.openxmlformats.org/officeDocument/2006/relationships/chart" Target="../charts/chart22.xml"/><Relationship Id="rId10" Type="http://schemas.openxmlformats.org/officeDocument/2006/relationships/chart" Target="../charts/chart10.xml"/><Relationship Id="rId21" Type="http://schemas.openxmlformats.org/officeDocument/2006/relationships/chart" Target="../charts/chart21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17" Type="http://schemas.openxmlformats.org/officeDocument/2006/relationships/chart" Target="../charts/chart17.xml"/><Relationship Id="rId16" Type="http://schemas.openxmlformats.org/officeDocument/2006/relationships/chart" Target="../charts/chart16.xml"/><Relationship Id="rId5" Type="http://schemas.openxmlformats.org/officeDocument/2006/relationships/chart" Target="../charts/chart5.xml"/><Relationship Id="rId19" Type="http://schemas.openxmlformats.org/officeDocument/2006/relationships/chart" Target="../charts/chart19.xml"/><Relationship Id="rId6" Type="http://schemas.openxmlformats.org/officeDocument/2006/relationships/chart" Target="../charts/chart6.xml"/><Relationship Id="rId18" Type="http://schemas.openxmlformats.org/officeDocument/2006/relationships/chart" Target="../charts/chart18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_rels/drawing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42.xml"/><Relationship Id="rId11" Type="http://schemas.openxmlformats.org/officeDocument/2006/relationships/chart" Target="../charts/chart33.xml"/><Relationship Id="rId22" Type="http://schemas.openxmlformats.org/officeDocument/2006/relationships/chart" Target="../charts/chart44.xml"/><Relationship Id="rId10" Type="http://schemas.openxmlformats.org/officeDocument/2006/relationships/chart" Target="../charts/chart32.xml"/><Relationship Id="rId21" Type="http://schemas.openxmlformats.org/officeDocument/2006/relationships/chart" Target="../charts/chart43.xml"/><Relationship Id="rId13" Type="http://schemas.openxmlformats.org/officeDocument/2006/relationships/chart" Target="../charts/chart35.xml"/><Relationship Id="rId12" Type="http://schemas.openxmlformats.org/officeDocument/2006/relationships/chart" Target="../charts/chart34.xml"/><Relationship Id="rId1" Type="http://schemas.openxmlformats.org/officeDocument/2006/relationships/chart" Target="../charts/chart23.xml"/><Relationship Id="rId2" Type="http://schemas.openxmlformats.org/officeDocument/2006/relationships/chart" Target="../charts/chart24.xml"/><Relationship Id="rId3" Type="http://schemas.openxmlformats.org/officeDocument/2006/relationships/chart" Target="../charts/chart25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Relationship Id="rId15" Type="http://schemas.openxmlformats.org/officeDocument/2006/relationships/chart" Target="../charts/chart37.xml"/><Relationship Id="rId14" Type="http://schemas.openxmlformats.org/officeDocument/2006/relationships/chart" Target="../charts/chart36.xml"/><Relationship Id="rId17" Type="http://schemas.openxmlformats.org/officeDocument/2006/relationships/chart" Target="../charts/chart39.xml"/><Relationship Id="rId16" Type="http://schemas.openxmlformats.org/officeDocument/2006/relationships/chart" Target="../charts/chart38.xml"/><Relationship Id="rId5" Type="http://schemas.openxmlformats.org/officeDocument/2006/relationships/chart" Target="../charts/chart27.xml"/><Relationship Id="rId19" Type="http://schemas.openxmlformats.org/officeDocument/2006/relationships/chart" Target="../charts/chart41.xml"/><Relationship Id="rId6" Type="http://schemas.openxmlformats.org/officeDocument/2006/relationships/chart" Target="../charts/chart28.xml"/><Relationship Id="rId18" Type="http://schemas.openxmlformats.org/officeDocument/2006/relationships/chart" Target="../charts/chart40.xml"/><Relationship Id="rId7" Type="http://schemas.openxmlformats.org/officeDocument/2006/relationships/chart" Target="../charts/chart29.xml"/><Relationship Id="rId8" Type="http://schemas.openxmlformats.org/officeDocument/2006/relationships/chart" Target="../charts/chart30.xml"/></Relationships>
</file>

<file path=xl/drawings/_rels/drawing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64.xml"/><Relationship Id="rId11" Type="http://schemas.openxmlformats.org/officeDocument/2006/relationships/chart" Target="../charts/chart55.xml"/><Relationship Id="rId22" Type="http://schemas.openxmlformats.org/officeDocument/2006/relationships/chart" Target="../charts/chart66.xml"/><Relationship Id="rId10" Type="http://schemas.openxmlformats.org/officeDocument/2006/relationships/chart" Target="../charts/chart54.xml"/><Relationship Id="rId21" Type="http://schemas.openxmlformats.org/officeDocument/2006/relationships/chart" Target="../charts/chart65.xml"/><Relationship Id="rId13" Type="http://schemas.openxmlformats.org/officeDocument/2006/relationships/chart" Target="../charts/chart57.xml"/><Relationship Id="rId12" Type="http://schemas.openxmlformats.org/officeDocument/2006/relationships/chart" Target="../charts/chart56.xml"/><Relationship Id="rId1" Type="http://schemas.openxmlformats.org/officeDocument/2006/relationships/chart" Target="../charts/chart45.xml"/><Relationship Id="rId2" Type="http://schemas.openxmlformats.org/officeDocument/2006/relationships/chart" Target="../charts/chart46.xml"/><Relationship Id="rId3" Type="http://schemas.openxmlformats.org/officeDocument/2006/relationships/chart" Target="../charts/chart47.xml"/><Relationship Id="rId4" Type="http://schemas.openxmlformats.org/officeDocument/2006/relationships/chart" Target="../charts/chart48.xml"/><Relationship Id="rId9" Type="http://schemas.openxmlformats.org/officeDocument/2006/relationships/chart" Target="../charts/chart53.xml"/><Relationship Id="rId15" Type="http://schemas.openxmlformats.org/officeDocument/2006/relationships/chart" Target="../charts/chart59.xml"/><Relationship Id="rId14" Type="http://schemas.openxmlformats.org/officeDocument/2006/relationships/chart" Target="../charts/chart58.xml"/><Relationship Id="rId17" Type="http://schemas.openxmlformats.org/officeDocument/2006/relationships/chart" Target="../charts/chart61.xml"/><Relationship Id="rId16" Type="http://schemas.openxmlformats.org/officeDocument/2006/relationships/chart" Target="../charts/chart60.xml"/><Relationship Id="rId5" Type="http://schemas.openxmlformats.org/officeDocument/2006/relationships/chart" Target="../charts/chart49.xml"/><Relationship Id="rId19" Type="http://schemas.openxmlformats.org/officeDocument/2006/relationships/chart" Target="../charts/chart63.xml"/><Relationship Id="rId6" Type="http://schemas.openxmlformats.org/officeDocument/2006/relationships/chart" Target="../charts/chart50.xml"/><Relationship Id="rId18" Type="http://schemas.openxmlformats.org/officeDocument/2006/relationships/chart" Target="../charts/chart62.xml"/><Relationship Id="rId7" Type="http://schemas.openxmlformats.org/officeDocument/2006/relationships/chart" Target="../charts/chart51.xml"/><Relationship Id="rId8" Type="http://schemas.openxmlformats.org/officeDocument/2006/relationships/chart" Target="../charts/chart52.xml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86.xml"/><Relationship Id="rId11" Type="http://schemas.openxmlformats.org/officeDocument/2006/relationships/chart" Target="../charts/chart77.xml"/><Relationship Id="rId22" Type="http://schemas.openxmlformats.org/officeDocument/2006/relationships/chart" Target="../charts/chart88.xml"/><Relationship Id="rId10" Type="http://schemas.openxmlformats.org/officeDocument/2006/relationships/chart" Target="../charts/chart76.xml"/><Relationship Id="rId21" Type="http://schemas.openxmlformats.org/officeDocument/2006/relationships/chart" Target="../charts/chart87.xml"/><Relationship Id="rId13" Type="http://schemas.openxmlformats.org/officeDocument/2006/relationships/chart" Target="../charts/chart79.xml"/><Relationship Id="rId12" Type="http://schemas.openxmlformats.org/officeDocument/2006/relationships/chart" Target="../charts/chart78.xml"/><Relationship Id="rId1" Type="http://schemas.openxmlformats.org/officeDocument/2006/relationships/chart" Target="../charts/chart67.xml"/><Relationship Id="rId2" Type="http://schemas.openxmlformats.org/officeDocument/2006/relationships/chart" Target="../charts/chart68.xml"/><Relationship Id="rId3" Type="http://schemas.openxmlformats.org/officeDocument/2006/relationships/chart" Target="../charts/chart69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Relationship Id="rId15" Type="http://schemas.openxmlformats.org/officeDocument/2006/relationships/chart" Target="../charts/chart81.xml"/><Relationship Id="rId14" Type="http://schemas.openxmlformats.org/officeDocument/2006/relationships/chart" Target="../charts/chart80.xml"/><Relationship Id="rId17" Type="http://schemas.openxmlformats.org/officeDocument/2006/relationships/chart" Target="../charts/chart83.xml"/><Relationship Id="rId16" Type="http://schemas.openxmlformats.org/officeDocument/2006/relationships/chart" Target="../charts/chart82.xml"/><Relationship Id="rId5" Type="http://schemas.openxmlformats.org/officeDocument/2006/relationships/chart" Target="../charts/chart71.xml"/><Relationship Id="rId19" Type="http://schemas.openxmlformats.org/officeDocument/2006/relationships/chart" Target="../charts/chart85.xml"/><Relationship Id="rId6" Type="http://schemas.openxmlformats.org/officeDocument/2006/relationships/chart" Target="../charts/chart72.xml"/><Relationship Id="rId18" Type="http://schemas.openxmlformats.org/officeDocument/2006/relationships/chart" Target="../charts/chart84.xml"/><Relationship Id="rId7" Type="http://schemas.openxmlformats.org/officeDocument/2006/relationships/chart" Target="../charts/chart73.xml"/><Relationship Id="rId8" Type="http://schemas.openxmlformats.org/officeDocument/2006/relationships/chart" Target="../charts/chart74.xml"/></Relationships>
</file>

<file path=xl/drawings/_rels/drawing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08.xml"/><Relationship Id="rId11" Type="http://schemas.openxmlformats.org/officeDocument/2006/relationships/chart" Target="../charts/chart99.xml"/><Relationship Id="rId22" Type="http://schemas.openxmlformats.org/officeDocument/2006/relationships/chart" Target="../charts/chart110.xml"/><Relationship Id="rId10" Type="http://schemas.openxmlformats.org/officeDocument/2006/relationships/chart" Target="../charts/chart98.xml"/><Relationship Id="rId21" Type="http://schemas.openxmlformats.org/officeDocument/2006/relationships/chart" Target="../charts/chart109.xml"/><Relationship Id="rId13" Type="http://schemas.openxmlformats.org/officeDocument/2006/relationships/chart" Target="../charts/chart101.xml"/><Relationship Id="rId12" Type="http://schemas.openxmlformats.org/officeDocument/2006/relationships/chart" Target="../charts/chart100.xml"/><Relationship Id="rId1" Type="http://schemas.openxmlformats.org/officeDocument/2006/relationships/chart" Target="../charts/chart89.xml"/><Relationship Id="rId2" Type="http://schemas.openxmlformats.org/officeDocument/2006/relationships/chart" Target="../charts/chart90.xml"/><Relationship Id="rId3" Type="http://schemas.openxmlformats.org/officeDocument/2006/relationships/chart" Target="../charts/chart91.xml"/><Relationship Id="rId4" Type="http://schemas.openxmlformats.org/officeDocument/2006/relationships/chart" Target="../charts/chart92.xml"/><Relationship Id="rId9" Type="http://schemas.openxmlformats.org/officeDocument/2006/relationships/chart" Target="../charts/chart97.xml"/><Relationship Id="rId15" Type="http://schemas.openxmlformats.org/officeDocument/2006/relationships/chart" Target="../charts/chart103.xml"/><Relationship Id="rId14" Type="http://schemas.openxmlformats.org/officeDocument/2006/relationships/chart" Target="../charts/chart102.xml"/><Relationship Id="rId17" Type="http://schemas.openxmlformats.org/officeDocument/2006/relationships/chart" Target="../charts/chart105.xml"/><Relationship Id="rId16" Type="http://schemas.openxmlformats.org/officeDocument/2006/relationships/chart" Target="../charts/chart104.xml"/><Relationship Id="rId5" Type="http://schemas.openxmlformats.org/officeDocument/2006/relationships/chart" Target="../charts/chart93.xml"/><Relationship Id="rId19" Type="http://schemas.openxmlformats.org/officeDocument/2006/relationships/chart" Target="../charts/chart107.xml"/><Relationship Id="rId6" Type="http://schemas.openxmlformats.org/officeDocument/2006/relationships/chart" Target="../charts/chart94.xml"/><Relationship Id="rId18" Type="http://schemas.openxmlformats.org/officeDocument/2006/relationships/chart" Target="../charts/chart106.xml"/><Relationship Id="rId7" Type="http://schemas.openxmlformats.org/officeDocument/2006/relationships/chart" Target="../charts/chart95.xml"/><Relationship Id="rId8" Type="http://schemas.openxmlformats.org/officeDocument/2006/relationships/chart" Target="../charts/chart96.xml"/></Relationships>
</file>

<file path=xl/drawings/_rels/drawing6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30.xml"/><Relationship Id="rId11" Type="http://schemas.openxmlformats.org/officeDocument/2006/relationships/chart" Target="../charts/chart121.xml"/><Relationship Id="rId22" Type="http://schemas.openxmlformats.org/officeDocument/2006/relationships/chart" Target="../charts/chart132.xml"/><Relationship Id="rId10" Type="http://schemas.openxmlformats.org/officeDocument/2006/relationships/chart" Target="../charts/chart120.xml"/><Relationship Id="rId21" Type="http://schemas.openxmlformats.org/officeDocument/2006/relationships/chart" Target="../charts/chart131.xml"/><Relationship Id="rId13" Type="http://schemas.openxmlformats.org/officeDocument/2006/relationships/chart" Target="../charts/chart123.xml"/><Relationship Id="rId12" Type="http://schemas.openxmlformats.org/officeDocument/2006/relationships/chart" Target="../charts/chart122.xml"/><Relationship Id="rId1" Type="http://schemas.openxmlformats.org/officeDocument/2006/relationships/chart" Target="../charts/chart111.xml"/><Relationship Id="rId2" Type="http://schemas.openxmlformats.org/officeDocument/2006/relationships/chart" Target="../charts/chart112.xml"/><Relationship Id="rId3" Type="http://schemas.openxmlformats.org/officeDocument/2006/relationships/chart" Target="../charts/chart113.xml"/><Relationship Id="rId4" Type="http://schemas.openxmlformats.org/officeDocument/2006/relationships/chart" Target="../charts/chart114.xml"/><Relationship Id="rId9" Type="http://schemas.openxmlformats.org/officeDocument/2006/relationships/chart" Target="../charts/chart119.xml"/><Relationship Id="rId15" Type="http://schemas.openxmlformats.org/officeDocument/2006/relationships/chart" Target="../charts/chart125.xml"/><Relationship Id="rId14" Type="http://schemas.openxmlformats.org/officeDocument/2006/relationships/chart" Target="../charts/chart124.xml"/><Relationship Id="rId17" Type="http://schemas.openxmlformats.org/officeDocument/2006/relationships/chart" Target="../charts/chart127.xml"/><Relationship Id="rId16" Type="http://schemas.openxmlformats.org/officeDocument/2006/relationships/chart" Target="../charts/chart126.xml"/><Relationship Id="rId5" Type="http://schemas.openxmlformats.org/officeDocument/2006/relationships/chart" Target="../charts/chart115.xml"/><Relationship Id="rId19" Type="http://schemas.openxmlformats.org/officeDocument/2006/relationships/chart" Target="../charts/chart129.xml"/><Relationship Id="rId6" Type="http://schemas.openxmlformats.org/officeDocument/2006/relationships/chart" Target="../charts/chart116.xml"/><Relationship Id="rId18" Type="http://schemas.openxmlformats.org/officeDocument/2006/relationships/chart" Target="../charts/chart128.xml"/><Relationship Id="rId7" Type="http://schemas.openxmlformats.org/officeDocument/2006/relationships/chart" Target="../charts/chart117.xml"/><Relationship Id="rId8" Type="http://schemas.openxmlformats.org/officeDocument/2006/relationships/chart" Target="../charts/chart118.xml"/></Relationships>
</file>

<file path=xl/drawings/_rels/drawing7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52.xml"/><Relationship Id="rId11" Type="http://schemas.openxmlformats.org/officeDocument/2006/relationships/chart" Target="../charts/chart143.xml"/><Relationship Id="rId22" Type="http://schemas.openxmlformats.org/officeDocument/2006/relationships/chart" Target="../charts/chart154.xml"/><Relationship Id="rId10" Type="http://schemas.openxmlformats.org/officeDocument/2006/relationships/chart" Target="../charts/chart142.xml"/><Relationship Id="rId21" Type="http://schemas.openxmlformats.org/officeDocument/2006/relationships/chart" Target="../charts/chart153.xml"/><Relationship Id="rId13" Type="http://schemas.openxmlformats.org/officeDocument/2006/relationships/chart" Target="../charts/chart145.xml"/><Relationship Id="rId12" Type="http://schemas.openxmlformats.org/officeDocument/2006/relationships/chart" Target="../charts/chart144.xml"/><Relationship Id="rId1" Type="http://schemas.openxmlformats.org/officeDocument/2006/relationships/chart" Target="../charts/chart133.xml"/><Relationship Id="rId2" Type="http://schemas.openxmlformats.org/officeDocument/2006/relationships/chart" Target="../charts/chart134.xml"/><Relationship Id="rId3" Type="http://schemas.openxmlformats.org/officeDocument/2006/relationships/chart" Target="../charts/chart135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Relationship Id="rId15" Type="http://schemas.openxmlformats.org/officeDocument/2006/relationships/chart" Target="../charts/chart147.xml"/><Relationship Id="rId14" Type="http://schemas.openxmlformats.org/officeDocument/2006/relationships/chart" Target="../charts/chart146.xml"/><Relationship Id="rId17" Type="http://schemas.openxmlformats.org/officeDocument/2006/relationships/chart" Target="../charts/chart149.xml"/><Relationship Id="rId16" Type="http://schemas.openxmlformats.org/officeDocument/2006/relationships/chart" Target="../charts/chart148.xml"/><Relationship Id="rId5" Type="http://schemas.openxmlformats.org/officeDocument/2006/relationships/chart" Target="../charts/chart137.xml"/><Relationship Id="rId19" Type="http://schemas.openxmlformats.org/officeDocument/2006/relationships/chart" Target="../charts/chart151.xml"/><Relationship Id="rId6" Type="http://schemas.openxmlformats.org/officeDocument/2006/relationships/chart" Target="../charts/chart138.xml"/><Relationship Id="rId18" Type="http://schemas.openxmlformats.org/officeDocument/2006/relationships/chart" Target="../charts/chart150.xml"/><Relationship Id="rId7" Type="http://schemas.openxmlformats.org/officeDocument/2006/relationships/chart" Target="../charts/chart139.xml"/><Relationship Id="rId8" Type="http://schemas.openxmlformats.org/officeDocument/2006/relationships/chart" Target="../charts/chart140.xml"/></Relationships>
</file>

<file path=xl/drawings/_rels/drawing8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74.xml"/><Relationship Id="rId11" Type="http://schemas.openxmlformats.org/officeDocument/2006/relationships/chart" Target="../charts/chart165.xml"/><Relationship Id="rId22" Type="http://schemas.openxmlformats.org/officeDocument/2006/relationships/chart" Target="../charts/chart176.xml"/><Relationship Id="rId10" Type="http://schemas.openxmlformats.org/officeDocument/2006/relationships/chart" Target="../charts/chart164.xml"/><Relationship Id="rId21" Type="http://schemas.openxmlformats.org/officeDocument/2006/relationships/chart" Target="../charts/chart175.xml"/><Relationship Id="rId13" Type="http://schemas.openxmlformats.org/officeDocument/2006/relationships/chart" Target="../charts/chart167.xml"/><Relationship Id="rId12" Type="http://schemas.openxmlformats.org/officeDocument/2006/relationships/chart" Target="../charts/chart166.xml"/><Relationship Id="rId1" Type="http://schemas.openxmlformats.org/officeDocument/2006/relationships/chart" Target="../charts/chart155.xml"/><Relationship Id="rId2" Type="http://schemas.openxmlformats.org/officeDocument/2006/relationships/chart" Target="../charts/chart156.xml"/><Relationship Id="rId3" Type="http://schemas.openxmlformats.org/officeDocument/2006/relationships/chart" Target="../charts/chart157.xml"/><Relationship Id="rId4" Type="http://schemas.openxmlformats.org/officeDocument/2006/relationships/chart" Target="../charts/chart158.xml"/><Relationship Id="rId9" Type="http://schemas.openxmlformats.org/officeDocument/2006/relationships/chart" Target="../charts/chart163.xml"/><Relationship Id="rId15" Type="http://schemas.openxmlformats.org/officeDocument/2006/relationships/chart" Target="../charts/chart169.xml"/><Relationship Id="rId14" Type="http://schemas.openxmlformats.org/officeDocument/2006/relationships/chart" Target="../charts/chart168.xml"/><Relationship Id="rId17" Type="http://schemas.openxmlformats.org/officeDocument/2006/relationships/chart" Target="../charts/chart171.xml"/><Relationship Id="rId16" Type="http://schemas.openxmlformats.org/officeDocument/2006/relationships/chart" Target="../charts/chart170.xml"/><Relationship Id="rId5" Type="http://schemas.openxmlformats.org/officeDocument/2006/relationships/chart" Target="../charts/chart159.xml"/><Relationship Id="rId19" Type="http://schemas.openxmlformats.org/officeDocument/2006/relationships/chart" Target="../charts/chart173.xml"/><Relationship Id="rId6" Type="http://schemas.openxmlformats.org/officeDocument/2006/relationships/chart" Target="../charts/chart160.xml"/><Relationship Id="rId18" Type="http://schemas.openxmlformats.org/officeDocument/2006/relationships/chart" Target="../charts/chart172.xml"/><Relationship Id="rId7" Type="http://schemas.openxmlformats.org/officeDocument/2006/relationships/chart" Target="../charts/chart161.xml"/><Relationship Id="rId8" Type="http://schemas.openxmlformats.org/officeDocument/2006/relationships/chart" Target="../charts/chart162.xml"/></Relationships>
</file>

<file path=xl/drawings/_rels/drawing9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96.xml"/><Relationship Id="rId11" Type="http://schemas.openxmlformats.org/officeDocument/2006/relationships/chart" Target="../charts/chart187.xml"/><Relationship Id="rId22" Type="http://schemas.openxmlformats.org/officeDocument/2006/relationships/chart" Target="../charts/chart198.xml"/><Relationship Id="rId10" Type="http://schemas.openxmlformats.org/officeDocument/2006/relationships/chart" Target="../charts/chart186.xml"/><Relationship Id="rId21" Type="http://schemas.openxmlformats.org/officeDocument/2006/relationships/chart" Target="../charts/chart197.xml"/><Relationship Id="rId13" Type="http://schemas.openxmlformats.org/officeDocument/2006/relationships/chart" Target="../charts/chart189.xml"/><Relationship Id="rId12" Type="http://schemas.openxmlformats.org/officeDocument/2006/relationships/chart" Target="../charts/chart188.xml"/><Relationship Id="rId1" Type="http://schemas.openxmlformats.org/officeDocument/2006/relationships/chart" Target="../charts/chart177.xml"/><Relationship Id="rId2" Type="http://schemas.openxmlformats.org/officeDocument/2006/relationships/chart" Target="../charts/chart178.xml"/><Relationship Id="rId3" Type="http://schemas.openxmlformats.org/officeDocument/2006/relationships/chart" Target="../charts/chart179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Relationship Id="rId15" Type="http://schemas.openxmlformats.org/officeDocument/2006/relationships/chart" Target="../charts/chart191.xml"/><Relationship Id="rId14" Type="http://schemas.openxmlformats.org/officeDocument/2006/relationships/chart" Target="../charts/chart190.xml"/><Relationship Id="rId17" Type="http://schemas.openxmlformats.org/officeDocument/2006/relationships/chart" Target="../charts/chart193.xml"/><Relationship Id="rId16" Type="http://schemas.openxmlformats.org/officeDocument/2006/relationships/chart" Target="../charts/chart192.xml"/><Relationship Id="rId5" Type="http://schemas.openxmlformats.org/officeDocument/2006/relationships/chart" Target="../charts/chart181.xml"/><Relationship Id="rId19" Type="http://schemas.openxmlformats.org/officeDocument/2006/relationships/chart" Target="../charts/chart195.xml"/><Relationship Id="rId6" Type="http://schemas.openxmlformats.org/officeDocument/2006/relationships/chart" Target="../charts/chart182.xml"/><Relationship Id="rId18" Type="http://schemas.openxmlformats.org/officeDocument/2006/relationships/chart" Target="../charts/chart194.xml"/><Relationship Id="rId7" Type="http://schemas.openxmlformats.org/officeDocument/2006/relationships/chart" Target="../charts/chart183.xml"/><Relationship Id="rId8" Type="http://schemas.openxmlformats.org/officeDocument/2006/relationships/chart" Target="../charts/chart184.xml"/></Relationships>
</file>

<file path=xl/drawings/_rels/drawing10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18.xml"/><Relationship Id="rId11" Type="http://schemas.openxmlformats.org/officeDocument/2006/relationships/chart" Target="../charts/chart209.xml"/><Relationship Id="rId22" Type="http://schemas.openxmlformats.org/officeDocument/2006/relationships/chart" Target="../charts/chart220.xml"/><Relationship Id="rId10" Type="http://schemas.openxmlformats.org/officeDocument/2006/relationships/chart" Target="../charts/chart208.xml"/><Relationship Id="rId21" Type="http://schemas.openxmlformats.org/officeDocument/2006/relationships/chart" Target="../charts/chart219.xml"/><Relationship Id="rId13" Type="http://schemas.openxmlformats.org/officeDocument/2006/relationships/chart" Target="../charts/chart211.xml"/><Relationship Id="rId12" Type="http://schemas.openxmlformats.org/officeDocument/2006/relationships/chart" Target="../charts/chart210.xml"/><Relationship Id="rId1" Type="http://schemas.openxmlformats.org/officeDocument/2006/relationships/chart" Target="../charts/chart199.xml"/><Relationship Id="rId2" Type="http://schemas.openxmlformats.org/officeDocument/2006/relationships/chart" Target="../charts/chart200.xml"/><Relationship Id="rId3" Type="http://schemas.openxmlformats.org/officeDocument/2006/relationships/chart" Target="../charts/chart201.xml"/><Relationship Id="rId4" Type="http://schemas.openxmlformats.org/officeDocument/2006/relationships/chart" Target="../charts/chart202.xml"/><Relationship Id="rId9" Type="http://schemas.openxmlformats.org/officeDocument/2006/relationships/chart" Target="../charts/chart207.xml"/><Relationship Id="rId15" Type="http://schemas.openxmlformats.org/officeDocument/2006/relationships/chart" Target="../charts/chart213.xml"/><Relationship Id="rId14" Type="http://schemas.openxmlformats.org/officeDocument/2006/relationships/chart" Target="../charts/chart212.xml"/><Relationship Id="rId17" Type="http://schemas.openxmlformats.org/officeDocument/2006/relationships/chart" Target="../charts/chart215.xml"/><Relationship Id="rId16" Type="http://schemas.openxmlformats.org/officeDocument/2006/relationships/chart" Target="../charts/chart214.xml"/><Relationship Id="rId5" Type="http://schemas.openxmlformats.org/officeDocument/2006/relationships/chart" Target="../charts/chart203.xml"/><Relationship Id="rId19" Type="http://schemas.openxmlformats.org/officeDocument/2006/relationships/chart" Target="../charts/chart217.xml"/><Relationship Id="rId6" Type="http://schemas.openxmlformats.org/officeDocument/2006/relationships/chart" Target="../charts/chart204.xml"/><Relationship Id="rId18" Type="http://schemas.openxmlformats.org/officeDocument/2006/relationships/chart" Target="../charts/chart216.xml"/><Relationship Id="rId7" Type="http://schemas.openxmlformats.org/officeDocument/2006/relationships/chart" Target="../charts/chart205.xml"/><Relationship Id="rId8" Type="http://schemas.openxmlformats.org/officeDocument/2006/relationships/chart" Target="../charts/chart206.xml"/></Relationships>
</file>

<file path=xl/drawings/_rels/drawing11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40.xml"/><Relationship Id="rId11" Type="http://schemas.openxmlformats.org/officeDocument/2006/relationships/chart" Target="../charts/chart231.xml"/><Relationship Id="rId22" Type="http://schemas.openxmlformats.org/officeDocument/2006/relationships/chart" Target="../charts/chart242.xml"/><Relationship Id="rId10" Type="http://schemas.openxmlformats.org/officeDocument/2006/relationships/chart" Target="../charts/chart230.xml"/><Relationship Id="rId21" Type="http://schemas.openxmlformats.org/officeDocument/2006/relationships/chart" Target="../charts/chart241.xml"/><Relationship Id="rId13" Type="http://schemas.openxmlformats.org/officeDocument/2006/relationships/chart" Target="../charts/chart233.xml"/><Relationship Id="rId12" Type="http://schemas.openxmlformats.org/officeDocument/2006/relationships/chart" Target="../charts/chart232.xml"/><Relationship Id="rId1" Type="http://schemas.openxmlformats.org/officeDocument/2006/relationships/chart" Target="../charts/chart221.xml"/><Relationship Id="rId2" Type="http://schemas.openxmlformats.org/officeDocument/2006/relationships/chart" Target="../charts/chart222.xml"/><Relationship Id="rId3" Type="http://schemas.openxmlformats.org/officeDocument/2006/relationships/chart" Target="../charts/chart223.xml"/><Relationship Id="rId4" Type="http://schemas.openxmlformats.org/officeDocument/2006/relationships/chart" Target="../charts/chart224.xml"/><Relationship Id="rId9" Type="http://schemas.openxmlformats.org/officeDocument/2006/relationships/chart" Target="../charts/chart229.xml"/><Relationship Id="rId15" Type="http://schemas.openxmlformats.org/officeDocument/2006/relationships/chart" Target="../charts/chart235.xml"/><Relationship Id="rId14" Type="http://schemas.openxmlformats.org/officeDocument/2006/relationships/chart" Target="../charts/chart234.xml"/><Relationship Id="rId17" Type="http://schemas.openxmlformats.org/officeDocument/2006/relationships/chart" Target="../charts/chart237.xml"/><Relationship Id="rId16" Type="http://schemas.openxmlformats.org/officeDocument/2006/relationships/chart" Target="../charts/chart236.xml"/><Relationship Id="rId5" Type="http://schemas.openxmlformats.org/officeDocument/2006/relationships/chart" Target="../charts/chart225.xml"/><Relationship Id="rId19" Type="http://schemas.openxmlformats.org/officeDocument/2006/relationships/chart" Target="../charts/chart239.xml"/><Relationship Id="rId6" Type="http://schemas.openxmlformats.org/officeDocument/2006/relationships/chart" Target="../charts/chart226.xml"/><Relationship Id="rId18" Type="http://schemas.openxmlformats.org/officeDocument/2006/relationships/chart" Target="../charts/chart238.xml"/><Relationship Id="rId7" Type="http://schemas.openxmlformats.org/officeDocument/2006/relationships/chart" Target="../charts/chart227.xml"/><Relationship Id="rId8" Type="http://schemas.openxmlformats.org/officeDocument/2006/relationships/chart" Target="../charts/chart228.xml"/></Relationships>
</file>

<file path=xl/drawings/_rels/drawing1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62.xml"/><Relationship Id="rId11" Type="http://schemas.openxmlformats.org/officeDocument/2006/relationships/chart" Target="../charts/chart253.xml"/><Relationship Id="rId22" Type="http://schemas.openxmlformats.org/officeDocument/2006/relationships/chart" Target="../charts/chart264.xml"/><Relationship Id="rId10" Type="http://schemas.openxmlformats.org/officeDocument/2006/relationships/chart" Target="../charts/chart252.xml"/><Relationship Id="rId21" Type="http://schemas.openxmlformats.org/officeDocument/2006/relationships/chart" Target="../charts/chart263.xml"/><Relationship Id="rId13" Type="http://schemas.openxmlformats.org/officeDocument/2006/relationships/chart" Target="../charts/chart255.xml"/><Relationship Id="rId12" Type="http://schemas.openxmlformats.org/officeDocument/2006/relationships/chart" Target="../charts/chart254.xml"/><Relationship Id="rId1" Type="http://schemas.openxmlformats.org/officeDocument/2006/relationships/chart" Target="../charts/chart243.xml"/><Relationship Id="rId2" Type="http://schemas.openxmlformats.org/officeDocument/2006/relationships/chart" Target="../charts/chart244.xml"/><Relationship Id="rId3" Type="http://schemas.openxmlformats.org/officeDocument/2006/relationships/chart" Target="../charts/chart245.xml"/><Relationship Id="rId4" Type="http://schemas.openxmlformats.org/officeDocument/2006/relationships/chart" Target="../charts/chart246.xml"/><Relationship Id="rId9" Type="http://schemas.openxmlformats.org/officeDocument/2006/relationships/chart" Target="../charts/chart251.xml"/><Relationship Id="rId15" Type="http://schemas.openxmlformats.org/officeDocument/2006/relationships/chart" Target="../charts/chart257.xml"/><Relationship Id="rId14" Type="http://schemas.openxmlformats.org/officeDocument/2006/relationships/chart" Target="../charts/chart256.xml"/><Relationship Id="rId17" Type="http://schemas.openxmlformats.org/officeDocument/2006/relationships/chart" Target="../charts/chart259.xml"/><Relationship Id="rId16" Type="http://schemas.openxmlformats.org/officeDocument/2006/relationships/chart" Target="../charts/chart258.xml"/><Relationship Id="rId5" Type="http://schemas.openxmlformats.org/officeDocument/2006/relationships/chart" Target="../charts/chart247.xml"/><Relationship Id="rId19" Type="http://schemas.openxmlformats.org/officeDocument/2006/relationships/chart" Target="../charts/chart261.xml"/><Relationship Id="rId6" Type="http://schemas.openxmlformats.org/officeDocument/2006/relationships/chart" Target="../charts/chart248.xml"/><Relationship Id="rId18" Type="http://schemas.openxmlformats.org/officeDocument/2006/relationships/chart" Target="../charts/chart260.xml"/><Relationship Id="rId7" Type="http://schemas.openxmlformats.org/officeDocument/2006/relationships/chart" Target="../charts/chart249.xml"/><Relationship Id="rId8" Type="http://schemas.openxmlformats.org/officeDocument/2006/relationships/chart" Target="../charts/chart250.xml"/></Relationships>
</file>

<file path=xl/drawings/_rels/drawing1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84.xml"/><Relationship Id="rId11" Type="http://schemas.openxmlformats.org/officeDocument/2006/relationships/chart" Target="../charts/chart275.xml"/><Relationship Id="rId22" Type="http://schemas.openxmlformats.org/officeDocument/2006/relationships/chart" Target="../charts/chart286.xml"/><Relationship Id="rId10" Type="http://schemas.openxmlformats.org/officeDocument/2006/relationships/chart" Target="../charts/chart274.xml"/><Relationship Id="rId21" Type="http://schemas.openxmlformats.org/officeDocument/2006/relationships/chart" Target="../charts/chart285.xml"/><Relationship Id="rId13" Type="http://schemas.openxmlformats.org/officeDocument/2006/relationships/chart" Target="../charts/chart277.xml"/><Relationship Id="rId12" Type="http://schemas.openxmlformats.org/officeDocument/2006/relationships/chart" Target="../charts/chart276.xml"/><Relationship Id="rId1" Type="http://schemas.openxmlformats.org/officeDocument/2006/relationships/chart" Target="../charts/chart265.xml"/><Relationship Id="rId2" Type="http://schemas.openxmlformats.org/officeDocument/2006/relationships/chart" Target="../charts/chart266.xml"/><Relationship Id="rId3" Type="http://schemas.openxmlformats.org/officeDocument/2006/relationships/chart" Target="../charts/chart267.xml"/><Relationship Id="rId4" Type="http://schemas.openxmlformats.org/officeDocument/2006/relationships/chart" Target="../charts/chart268.xml"/><Relationship Id="rId9" Type="http://schemas.openxmlformats.org/officeDocument/2006/relationships/chart" Target="../charts/chart273.xml"/><Relationship Id="rId15" Type="http://schemas.openxmlformats.org/officeDocument/2006/relationships/chart" Target="../charts/chart279.xml"/><Relationship Id="rId14" Type="http://schemas.openxmlformats.org/officeDocument/2006/relationships/chart" Target="../charts/chart278.xml"/><Relationship Id="rId17" Type="http://schemas.openxmlformats.org/officeDocument/2006/relationships/chart" Target="../charts/chart281.xml"/><Relationship Id="rId16" Type="http://schemas.openxmlformats.org/officeDocument/2006/relationships/chart" Target="../charts/chart280.xml"/><Relationship Id="rId5" Type="http://schemas.openxmlformats.org/officeDocument/2006/relationships/chart" Target="../charts/chart269.xml"/><Relationship Id="rId19" Type="http://schemas.openxmlformats.org/officeDocument/2006/relationships/chart" Target="../charts/chart283.xml"/><Relationship Id="rId6" Type="http://schemas.openxmlformats.org/officeDocument/2006/relationships/chart" Target="../charts/chart270.xml"/><Relationship Id="rId18" Type="http://schemas.openxmlformats.org/officeDocument/2006/relationships/chart" Target="../charts/chart282.xml"/><Relationship Id="rId7" Type="http://schemas.openxmlformats.org/officeDocument/2006/relationships/chart" Target="../charts/chart271.xml"/><Relationship Id="rId8" Type="http://schemas.openxmlformats.org/officeDocument/2006/relationships/chart" Target="../charts/chart272.xml"/></Relationships>
</file>

<file path=xl/drawings/_rels/drawing1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306.xml"/><Relationship Id="rId11" Type="http://schemas.openxmlformats.org/officeDocument/2006/relationships/chart" Target="../charts/chart297.xml"/><Relationship Id="rId22" Type="http://schemas.openxmlformats.org/officeDocument/2006/relationships/chart" Target="../charts/chart308.xml"/><Relationship Id="rId10" Type="http://schemas.openxmlformats.org/officeDocument/2006/relationships/chart" Target="../charts/chart296.xml"/><Relationship Id="rId21" Type="http://schemas.openxmlformats.org/officeDocument/2006/relationships/chart" Target="../charts/chart307.xml"/><Relationship Id="rId13" Type="http://schemas.openxmlformats.org/officeDocument/2006/relationships/chart" Target="../charts/chart299.xml"/><Relationship Id="rId12" Type="http://schemas.openxmlformats.org/officeDocument/2006/relationships/chart" Target="../charts/chart298.xml"/><Relationship Id="rId1" Type="http://schemas.openxmlformats.org/officeDocument/2006/relationships/chart" Target="../charts/chart287.xml"/><Relationship Id="rId2" Type="http://schemas.openxmlformats.org/officeDocument/2006/relationships/chart" Target="../charts/chart288.xml"/><Relationship Id="rId3" Type="http://schemas.openxmlformats.org/officeDocument/2006/relationships/chart" Target="../charts/chart289.xml"/><Relationship Id="rId4" Type="http://schemas.openxmlformats.org/officeDocument/2006/relationships/chart" Target="../charts/chart290.xml"/><Relationship Id="rId9" Type="http://schemas.openxmlformats.org/officeDocument/2006/relationships/chart" Target="../charts/chart295.xml"/><Relationship Id="rId15" Type="http://schemas.openxmlformats.org/officeDocument/2006/relationships/chart" Target="../charts/chart301.xml"/><Relationship Id="rId14" Type="http://schemas.openxmlformats.org/officeDocument/2006/relationships/chart" Target="../charts/chart300.xml"/><Relationship Id="rId17" Type="http://schemas.openxmlformats.org/officeDocument/2006/relationships/chart" Target="../charts/chart303.xml"/><Relationship Id="rId16" Type="http://schemas.openxmlformats.org/officeDocument/2006/relationships/chart" Target="../charts/chart302.xml"/><Relationship Id="rId5" Type="http://schemas.openxmlformats.org/officeDocument/2006/relationships/chart" Target="../charts/chart291.xml"/><Relationship Id="rId19" Type="http://schemas.openxmlformats.org/officeDocument/2006/relationships/chart" Target="../charts/chart305.xml"/><Relationship Id="rId6" Type="http://schemas.openxmlformats.org/officeDocument/2006/relationships/chart" Target="../charts/chart292.xml"/><Relationship Id="rId18" Type="http://schemas.openxmlformats.org/officeDocument/2006/relationships/chart" Target="../charts/chart304.xml"/><Relationship Id="rId7" Type="http://schemas.openxmlformats.org/officeDocument/2006/relationships/chart" Target="../charts/chart293.xml"/><Relationship Id="rId8" Type="http://schemas.openxmlformats.org/officeDocument/2006/relationships/chart" Target="../charts/chart294.xml"/></Relationships>
</file>

<file path=xl/drawings/_rels/drawing1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328.xml"/><Relationship Id="rId11" Type="http://schemas.openxmlformats.org/officeDocument/2006/relationships/chart" Target="../charts/chart319.xml"/><Relationship Id="rId22" Type="http://schemas.openxmlformats.org/officeDocument/2006/relationships/chart" Target="../charts/chart330.xml"/><Relationship Id="rId10" Type="http://schemas.openxmlformats.org/officeDocument/2006/relationships/chart" Target="../charts/chart318.xml"/><Relationship Id="rId21" Type="http://schemas.openxmlformats.org/officeDocument/2006/relationships/chart" Target="../charts/chart329.xml"/><Relationship Id="rId13" Type="http://schemas.openxmlformats.org/officeDocument/2006/relationships/chart" Target="../charts/chart321.xml"/><Relationship Id="rId12" Type="http://schemas.openxmlformats.org/officeDocument/2006/relationships/chart" Target="../charts/chart320.xml"/><Relationship Id="rId1" Type="http://schemas.openxmlformats.org/officeDocument/2006/relationships/chart" Target="../charts/chart309.xml"/><Relationship Id="rId2" Type="http://schemas.openxmlformats.org/officeDocument/2006/relationships/chart" Target="../charts/chart310.xml"/><Relationship Id="rId3" Type="http://schemas.openxmlformats.org/officeDocument/2006/relationships/chart" Target="../charts/chart311.xml"/><Relationship Id="rId4" Type="http://schemas.openxmlformats.org/officeDocument/2006/relationships/chart" Target="../charts/chart312.xml"/><Relationship Id="rId9" Type="http://schemas.openxmlformats.org/officeDocument/2006/relationships/chart" Target="../charts/chart317.xml"/><Relationship Id="rId15" Type="http://schemas.openxmlformats.org/officeDocument/2006/relationships/chart" Target="../charts/chart323.xml"/><Relationship Id="rId14" Type="http://schemas.openxmlformats.org/officeDocument/2006/relationships/chart" Target="../charts/chart322.xml"/><Relationship Id="rId17" Type="http://schemas.openxmlformats.org/officeDocument/2006/relationships/chart" Target="../charts/chart325.xml"/><Relationship Id="rId16" Type="http://schemas.openxmlformats.org/officeDocument/2006/relationships/chart" Target="../charts/chart324.xml"/><Relationship Id="rId5" Type="http://schemas.openxmlformats.org/officeDocument/2006/relationships/chart" Target="../charts/chart313.xml"/><Relationship Id="rId19" Type="http://schemas.openxmlformats.org/officeDocument/2006/relationships/chart" Target="../charts/chart327.xml"/><Relationship Id="rId6" Type="http://schemas.openxmlformats.org/officeDocument/2006/relationships/chart" Target="../charts/chart314.xml"/><Relationship Id="rId18" Type="http://schemas.openxmlformats.org/officeDocument/2006/relationships/chart" Target="../charts/chart326.xml"/><Relationship Id="rId7" Type="http://schemas.openxmlformats.org/officeDocument/2006/relationships/chart" Target="../charts/chart315.xml"/><Relationship Id="rId8" Type="http://schemas.openxmlformats.org/officeDocument/2006/relationships/chart" Target="../charts/chart31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0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1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2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3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4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5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6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7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8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9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0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1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2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3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4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5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6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7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8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9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30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31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32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33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34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35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6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7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8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9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40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41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42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43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44" name="Chart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45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46" name="Chart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47" name="Chart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48" name="Chart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49" name="Chart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50" name="Chart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51" name="Chart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52" name="Chart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53" name="Chart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54" name="Chart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55" name="Chart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56" name="Chart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57" name="Chart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58" name="Chart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59" name="Chart 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60" name="Chart 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61" name="Chart 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62" name="Chart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63" name="Chart 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64" name="Chart 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65" name="Chart 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66" name="Chart 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67" name="Chart 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68" name="Chart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69" name="Chart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70" name="Chart 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71" name="Chart 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72" name="Chart 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73" name="Chart 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74" name="Chart 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75" name="Chart 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76" name="Chart 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77" name="Chart 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78" name="Chart 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79" name="Chart 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80" name="Chart 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81" name="Chart 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82" name="Chart 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83" name="Chart 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84" name="Chart 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85" name="Chart 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86" name="Chart 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87" name="Chart 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88" name="Chart 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89" name="Chart 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90" name="Chart 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91" name="Chart 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92" name="Chart 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93" name="Chart 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94" name="Chart 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95" name="Chart 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96" name="Chart 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97" name="Chart 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98" name="Chart 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99" name="Chart 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00" name="Chart 1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01" name="Chart 1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02" name="Chart 1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03" name="Chart 1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04" name="Chart 1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05" name="Chart 1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06" name="Chart 1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07" name="Chart 1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08" name="Chart 1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09" name="Chart 1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10" name="Chart 1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11" name="Chart 1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12" name="Chart 1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13" name="Chart 1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14" name="Chart 1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15" name="Chart 1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16" name="Chart 1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17" name="Chart 1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18" name="Chart 1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19" name="Chart 1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20" name="Chart 1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21" name="Chart 1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22" name="Chart 1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23" name="Chart 1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24" name="Chart 1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25" name="Chart 1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26" name="Chart 1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27" name="Chart 1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28" name="Chart 1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29" name="Chart 1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30" name="Chart 1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31" name="Chart 1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32" name="Chart 1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33" name="Chart 1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34" name="Chart 1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35" name="Chart 1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36" name="Chart 1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37" name="Chart 1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38" name="Chart 1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39" name="Chart 1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40" name="Chart 1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41" name="Chart 1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42" name="Chart 1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43" name="Chart 1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44" name="Chart 1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45" name="Chart 1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46" name="Chart 1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47" name="Chart 1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48" name="Chart 1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49" name="Chart 1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50" name="Chart 1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51" name="Chart 1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52" name="Chart 1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53" name="Chart 1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54" name="Chart 1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55" name="Chart 1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56" name="Chart 1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57" name="Chart 1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58" name="Chart 1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59" name="Chart 1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60" name="Chart 1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61" name="Chart 1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62" name="Chart 1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63" name="Chart 1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64" name="Chart 1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65" name="Chart 1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66" name="Chart 1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67" name="Chart 1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68" name="Chart 1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69" name="Chart 1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70" name="Chart 1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71" name="Chart 1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72" name="Chart 1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73" name="Chart 1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74" name="Chart 1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75" name="Chart 1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76" name="Chart 1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77" name="Chart 1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78" name="Chart 1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79" name="Chart 1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80" name="Chart 1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81" name="Chart 1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82" name="Chart 1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83" name="Chart 1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84" name="Chart 1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85" name="Chart 1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86" name="Chart 1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87" name="Chart 1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88" name="Chart 1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89" name="Chart 1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90" name="Chart 1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91" name="Chart 1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92" name="Chart 1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93" name="Chart 1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94" name="Chart 1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95" name="Chart 1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96" name="Chart 1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97" name="Chart 1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98" name="Chart 1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99" name="Chart 1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00" name="Chart 2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01" name="Chart 2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02" name="Chart 2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03" name="Chart 2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04" name="Chart 2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05" name="Chart 2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06" name="Chart 2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07" name="Chart 2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08" name="Chart 2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09" name="Chart 2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10" name="Chart 2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11" name="Chart 2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12" name="Chart 2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13" name="Chart 2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14" name="Chart 2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15" name="Chart 2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16" name="Chart 2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17" name="Chart 2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18" name="Chart 2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19" name="Chart 2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20" name="Chart 2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21" name="Chart 2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22" name="Chart 2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23" name="Chart 2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24" name="Chart 2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25" name="Chart 2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26" name="Chart 2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27" name="Chart 2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28" name="Chart 2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29" name="Chart 2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30" name="Chart 2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31" name="Chart 2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32" name="Chart 2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33" name="Chart 2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34" name="Chart 2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35" name="Chart 2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36" name="Chart 2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37" name="Chart 2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38" name="Chart 2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39" name="Chart 2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40" name="Chart 2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41" name="Chart 2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42" name="Chart 2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43" name="Chart 2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44" name="Chart 2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45" name="Chart 2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46" name="Chart 2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47" name="Chart 2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48" name="Chart 2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49" name="Chart 2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50" name="Chart 2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51" name="Chart 2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52" name="Chart 2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53" name="Chart 2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54" name="Chart 2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55" name="Chart 2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56" name="Chart 2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57" name="Chart 2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58" name="Chart 2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59" name="Chart 2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60" name="Chart 2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61" name="Chart 2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62" name="Chart 2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63" name="Chart 2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64" name="Chart 2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65" name="Chart 2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66" name="Chart 2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67" name="Chart 2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68" name="Chart 2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69" name="Chart 2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70" name="Chart 2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71" name="Chart 2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72" name="Chart 2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73" name="Chart 2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74" name="Chart 2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75" name="Chart 2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76" name="Chart 2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77" name="Chart 2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78" name="Chart 2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79" name="Chart 2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80" name="Chart 2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81" name="Chart 2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82" name="Chart 2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83" name="Chart 2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84" name="Chart 2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85" name="Chart 2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86" name="Chart 2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87" name="Chart 2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88" name="Chart 2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89" name="Chart 2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90" name="Chart 2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91" name="Chart 2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92" name="Chart 2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93" name="Chart 2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94" name="Chart 2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95" name="Chart 2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96" name="Chart 2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97" name="Chart 2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98" name="Chart 2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99" name="Chart 2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00" name="Chart 3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01" name="Chart 3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02" name="Chart 3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03" name="Chart 3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304" name="Chart 3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305" name="Chart 3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306" name="Chart 3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307" name="Chart 3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308" name="Chart 3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309" name="Chart 3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310" name="Chart 3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311" name="Chart 3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312" name="Chart 3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313" name="Chart 3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314" name="Chart 3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315" name="Chart 3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316" name="Chart 3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317" name="Chart 3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318" name="Chart 3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319" name="Chart 3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320" name="Chart 3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321" name="Chart 3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22" name="Chart 3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23" name="Chart 3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24" name="Chart 3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25" name="Chart 3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326" name="Chart 3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327" name="Chart 3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328" name="Chart 3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329" name="Chart 3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330" name="Chart 3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7</v>
      </c>
      <c r="B3" s="11" t="s">
        <v>8</v>
      </c>
      <c r="C3" s="12" t="s">
        <v>9</v>
      </c>
      <c r="D3" s="13" t="str">
        <f>+SUM(INICIO:FIN!D3)</f>
        <v>#NAME?</v>
      </c>
      <c r="E3" s="13" t="str">
        <f>+SUM(INICIO:FIN!E3)</f>
        <v>#NAME?</v>
      </c>
      <c r="F3" s="13" t="str">
        <f>+SUM(INICIO:FIN!F3)</f>
        <v>#NAME?</v>
      </c>
    </row>
    <row r="4" ht="14.25" customHeight="1">
      <c r="A4" s="14"/>
      <c r="B4" s="15"/>
      <c r="C4" s="16" t="s">
        <v>10</v>
      </c>
      <c r="D4" s="13" t="str">
        <f>+SUM(INICIO:FIN!D4)</f>
        <v>#NAME?</v>
      </c>
      <c r="E4" s="13" t="str">
        <f>+SUM(INICIO:FIN!E4)</f>
        <v>#NAME?</v>
      </c>
      <c r="F4" s="13" t="str">
        <f>+SUM(INICIO:FIN!F4)</f>
        <v>#NAME?</v>
      </c>
    </row>
    <row r="5" ht="14.25" customHeight="1">
      <c r="A5" s="14"/>
      <c r="B5" s="17" t="s">
        <v>11</v>
      </c>
      <c r="C5" s="18" t="s">
        <v>9</v>
      </c>
      <c r="D5" s="13" t="str">
        <f>+SUM(INICIO:FIN!D5)</f>
        <v>#NAME?</v>
      </c>
      <c r="E5" s="13" t="str">
        <f>+SUM(INICIO:FIN!E5)</f>
        <v>#NAME?</v>
      </c>
      <c r="F5" s="13" t="str">
        <f>+SUM(INICIO:FIN!F5)</f>
        <v>#NAME?</v>
      </c>
    </row>
    <row r="6" ht="14.25" customHeight="1">
      <c r="A6" s="14"/>
      <c r="B6" s="15"/>
      <c r="C6" s="18" t="s">
        <v>10</v>
      </c>
      <c r="D6" s="13" t="str">
        <f>+SUM(INICIO:FIN!D6)</f>
        <v>#NAME?</v>
      </c>
      <c r="E6" s="13" t="str">
        <f>+SUM(INICIO:FIN!E6)</f>
        <v>#NAME?</v>
      </c>
      <c r="F6" s="13" t="str">
        <f>+SUM(INICIO:FIN!F6)</f>
        <v>#NAME?</v>
      </c>
    </row>
    <row r="7" ht="14.25" customHeight="1">
      <c r="A7" s="14"/>
      <c r="B7" s="19" t="s">
        <v>12</v>
      </c>
      <c r="C7" s="18" t="s">
        <v>9</v>
      </c>
      <c r="D7" s="13" t="str">
        <f>+SUM(INICIO:FIN!D7)</f>
        <v>#NAME?</v>
      </c>
      <c r="E7" s="13" t="str">
        <f>+SUM(INICIO:FIN!E7)</f>
        <v>#NAME?</v>
      </c>
      <c r="F7" s="13" t="str">
        <f>+SUM(INICIO:FIN!F7)</f>
        <v>#NAME?</v>
      </c>
    </row>
    <row r="8" ht="14.25" customHeight="1">
      <c r="A8" s="14"/>
      <c r="B8" s="15"/>
      <c r="C8" s="18" t="s">
        <v>10</v>
      </c>
      <c r="D8" s="13" t="str">
        <f>+SUM(INICIO:FIN!D8)</f>
        <v>#NAME?</v>
      </c>
      <c r="E8" s="13" t="str">
        <f>+SUM(INICIO:FIN!E8)</f>
        <v>#NAME?</v>
      </c>
      <c r="F8" s="13" t="str">
        <f>+SUM(INICIO:FIN!F8)</f>
        <v>#NAME?</v>
      </c>
    </row>
    <row r="9" ht="14.25" customHeight="1">
      <c r="A9" s="14"/>
      <c r="B9" s="19" t="s">
        <v>13</v>
      </c>
      <c r="C9" s="18" t="s">
        <v>9</v>
      </c>
      <c r="D9" s="13" t="str">
        <f>+SUM(INICIO:FIN!D9)</f>
        <v>#NAME?</v>
      </c>
      <c r="E9" s="13" t="str">
        <f>+SUM(INICIO:FIN!E9)</f>
        <v>#NAME?</v>
      </c>
      <c r="F9" s="13" t="str">
        <f>+SUM(INICIO:FIN!F9)</f>
        <v>#NAME?</v>
      </c>
    </row>
    <row r="10" ht="14.25" customHeight="1">
      <c r="A10" s="14"/>
      <c r="B10" s="15"/>
      <c r="C10" s="18" t="s">
        <v>10</v>
      </c>
      <c r="D10" s="13" t="str">
        <f>+SUM(INICIO:FIN!D10)</f>
        <v>#NAME?</v>
      </c>
      <c r="E10" s="13" t="str">
        <f>+SUM(INICIO:FIN!E10)</f>
        <v>#NAME?</v>
      </c>
      <c r="F10" s="13" t="str">
        <f>+SUM(INICIO:FIN!F10)</f>
        <v>#NAME?</v>
      </c>
    </row>
    <row r="11" ht="14.25" customHeight="1">
      <c r="A11" s="14"/>
      <c r="B11" s="19" t="s">
        <v>14</v>
      </c>
      <c r="C11" s="18" t="s">
        <v>9</v>
      </c>
      <c r="D11" s="13" t="str">
        <f>+SUM(INICIO:FIN!D11)</f>
        <v>#NAME?</v>
      </c>
      <c r="E11" s="13" t="str">
        <f>+SUM(INICIO:FIN!E11)</f>
        <v>#NAME?</v>
      </c>
      <c r="F11" s="13" t="str">
        <f>+SUM(INICIO:FIN!F11)</f>
        <v>#NAME?</v>
      </c>
    </row>
    <row r="12" ht="14.25" customHeight="1">
      <c r="A12" s="14"/>
      <c r="B12" s="15"/>
      <c r="C12" s="18" t="s">
        <v>10</v>
      </c>
      <c r="D12" s="13" t="str">
        <f>+SUM(INICIO:FIN!D12)</f>
        <v>#NAME?</v>
      </c>
      <c r="E12" s="13" t="str">
        <f>+SUM(INICIO:FIN!E12)</f>
        <v>#NAME?</v>
      </c>
      <c r="F12" s="13" t="str">
        <f>+SUM(INICIO:FIN!F12)</f>
        <v>#NAME?</v>
      </c>
    </row>
    <row r="13" ht="14.25" customHeight="1">
      <c r="A13" s="14"/>
      <c r="B13" s="19" t="s">
        <v>15</v>
      </c>
      <c r="C13" s="18" t="s">
        <v>9</v>
      </c>
      <c r="D13" s="13" t="str">
        <f>+SUM(INICIO:FIN!D13)</f>
        <v>#NAME?</v>
      </c>
      <c r="E13" s="13" t="str">
        <f>+SUM(INICIO:FIN!E13)</f>
        <v>#NAME?</v>
      </c>
      <c r="F13" s="13" t="str">
        <f>+SUM(INICIO:FIN!F13)</f>
        <v>#NAME?</v>
      </c>
    </row>
    <row r="14" ht="14.25" customHeight="1">
      <c r="A14" s="14"/>
      <c r="B14" s="15"/>
      <c r="C14" s="18" t="s">
        <v>10</v>
      </c>
      <c r="D14" s="13" t="str">
        <f>+SUM(INICIO:FIN!D14)</f>
        <v>#NAME?</v>
      </c>
      <c r="E14" s="13" t="str">
        <f>+SUM(INICIO:FIN!E14)</f>
        <v>#NAME?</v>
      </c>
      <c r="F14" s="13" t="str">
        <f>+SUM(INICIO:FIN!F14)</f>
        <v>#NAME?</v>
      </c>
    </row>
    <row r="15" ht="27.0" customHeight="1">
      <c r="A15" s="14"/>
      <c r="B15" s="19" t="s">
        <v>16</v>
      </c>
      <c r="C15" s="18" t="s">
        <v>9</v>
      </c>
      <c r="D15" s="13" t="str">
        <f>+SUM(INICIO:FIN!D15)</f>
        <v>#NAME?</v>
      </c>
      <c r="E15" s="13" t="str">
        <f>+SUM(INICIO:FIN!E15)</f>
        <v>#NAME?</v>
      </c>
      <c r="F15" s="13" t="str">
        <f>+SUM(INICIO:FIN!F15)</f>
        <v>#NAME?</v>
      </c>
    </row>
    <row r="16" ht="14.25" customHeight="1">
      <c r="A16" s="14"/>
      <c r="B16" s="15"/>
      <c r="C16" s="18" t="s">
        <v>10</v>
      </c>
      <c r="D16" s="13" t="str">
        <f>+SUM(INICIO:FIN!D16)</f>
        <v>#NAME?</v>
      </c>
      <c r="E16" s="13" t="str">
        <f>+SUM(INICIO:FIN!E16)</f>
        <v>#NAME?</v>
      </c>
      <c r="F16" s="13" t="str">
        <f>+SUM(INICIO:FIN!F16)</f>
        <v>#NAME?</v>
      </c>
    </row>
    <row r="17" ht="14.25" customHeight="1">
      <c r="A17" s="14"/>
      <c r="B17" s="19" t="s">
        <v>17</v>
      </c>
      <c r="C17" s="18" t="s">
        <v>9</v>
      </c>
      <c r="D17" s="13" t="str">
        <f>+SUM(INICIO:FIN!D17)</f>
        <v>#NAME?</v>
      </c>
      <c r="E17" s="13" t="str">
        <f>+SUM(INICIO:FIN!E17)</f>
        <v>#NAME?</v>
      </c>
      <c r="F17" s="13" t="str">
        <f>+SUM(INICIO:FIN!F17)</f>
        <v>#NAME?</v>
      </c>
    </row>
    <row r="18" ht="14.25" customHeight="1">
      <c r="A18" s="14"/>
      <c r="B18" s="15"/>
      <c r="C18" s="18" t="s">
        <v>10</v>
      </c>
      <c r="D18" s="13" t="str">
        <f>+SUM(INICIO:FIN!D18)</f>
        <v>#NAME?</v>
      </c>
      <c r="E18" s="13" t="str">
        <f>+SUM(INICIO:FIN!E18)</f>
        <v>#NAME?</v>
      </c>
      <c r="F18" s="13" t="str">
        <f>+SUM(INICIO:FIN!F18)</f>
        <v>#NAME?</v>
      </c>
    </row>
    <row r="19" ht="25.5" customHeight="1">
      <c r="A19" s="14"/>
      <c r="B19" s="20" t="s">
        <v>18</v>
      </c>
      <c r="C19" s="21" t="s">
        <v>19</v>
      </c>
      <c r="D19" s="13" t="str">
        <f>+SUM(INICIO:FIN!D19)</f>
        <v>#NAME?</v>
      </c>
      <c r="E19" s="13" t="str">
        <f>+SUM(INICIO:FIN!E19)</f>
        <v>#NAME?</v>
      </c>
      <c r="F19" s="13" t="str">
        <f>+SUM(INICIO:FIN!F19)</f>
        <v>#NAME?</v>
      </c>
    </row>
    <row r="20" ht="14.25" customHeight="1">
      <c r="A20" s="14"/>
      <c r="B20" s="19" t="s">
        <v>20</v>
      </c>
      <c r="C20" s="18" t="s">
        <v>9</v>
      </c>
      <c r="D20" s="13" t="str">
        <f>+SUM(INICIO:FIN!D20)</f>
        <v>#NAME?</v>
      </c>
      <c r="E20" s="13" t="str">
        <f>+SUM(INICIO:FIN!E20)</f>
        <v>#NAME?</v>
      </c>
      <c r="F20" s="13" t="str">
        <f>+SUM(INICIO:FIN!F20)</f>
        <v>#NAME?</v>
      </c>
    </row>
    <row r="21" ht="14.25" customHeight="1">
      <c r="A21" s="14"/>
      <c r="B21" s="15"/>
      <c r="C21" s="18" t="s">
        <v>10</v>
      </c>
      <c r="D21" s="13" t="str">
        <f>+SUM(INICIO:FIN!D21)</f>
        <v>#NAME?</v>
      </c>
      <c r="E21" s="13" t="str">
        <f>+SUM(INICIO:FIN!E21)</f>
        <v>#NAME?</v>
      </c>
      <c r="F21" s="13" t="str">
        <f>+SUM(INICIO:FIN!F21)</f>
        <v>#NAME?</v>
      </c>
    </row>
    <row r="22" ht="15.0" customHeight="1">
      <c r="A22" s="14"/>
      <c r="B22" s="20" t="s">
        <v>21</v>
      </c>
      <c r="C22" s="22" t="s">
        <v>19</v>
      </c>
      <c r="D22" s="13" t="str">
        <f>+SUM(INICIO:FIN!D22)</f>
        <v>#NAME?</v>
      </c>
      <c r="E22" s="13" t="str">
        <f>+SUM(INICIO:FIN!E22)</f>
        <v>#NAME?</v>
      </c>
      <c r="F22" s="13" t="str">
        <f>+SUM(INICIO:FIN!F22)</f>
        <v>#NAME?</v>
      </c>
    </row>
    <row r="23" ht="14.25" customHeight="1">
      <c r="A23" s="14"/>
      <c r="B23" s="19" t="s">
        <v>22</v>
      </c>
      <c r="C23" s="18" t="s">
        <v>9</v>
      </c>
      <c r="D23" s="13" t="str">
        <f>+SUM(INICIO:FIN!D23)</f>
        <v>#NAME?</v>
      </c>
      <c r="E23" s="13" t="str">
        <f>+SUM(INICIO:FIN!E23)</f>
        <v>#NAME?</v>
      </c>
      <c r="F23" s="13" t="str">
        <f>+SUM(INICIO:FIN!F23)</f>
        <v>#NAME?</v>
      </c>
    </row>
    <row r="24" ht="14.25" customHeight="1">
      <c r="A24" s="14"/>
      <c r="B24" s="15"/>
      <c r="C24" s="18" t="s">
        <v>10</v>
      </c>
      <c r="D24" s="13" t="str">
        <f>+SUM(INICIO:FIN!D24)</f>
        <v>#NAME?</v>
      </c>
      <c r="E24" s="13" t="str">
        <f>+SUM(INICIO:FIN!E24)</f>
        <v>#NAME?</v>
      </c>
      <c r="F24" s="13" t="str">
        <f>+SUM(INICIO:FIN!F24)</f>
        <v>#NAME?</v>
      </c>
    </row>
    <row r="25" ht="14.25" customHeight="1">
      <c r="A25" s="14"/>
      <c r="B25" s="19" t="s">
        <v>23</v>
      </c>
      <c r="C25" s="18" t="s">
        <v>9</v>
      </c>
      <c r="D25" s="13" t="str">
        <f>+SUM(INICIO:FIN!D25)</f>
        <v>#NAME?</v>
      </c>
      <c r="E25" s="13" t="str">
        <f>+SUM(INICIO:FIN!E25)</f>
        <v>#NAME?</v>
      </c>
      <c r="F25" s="13" t="str">
        <f>+SUM(INICIO:FIN!F25)</f>
        <v>#NAME?</v>
      </c>
    </row>
    <row r="26" ht="14.25" customHeight="1">
      <c r="A26" s="14"/>
      <c r="B26" s="15"/>
      <c r="C26" s="18" t="s">
        <v>10</v>
      </c>
      <c r="D26" s="13" t="str">
        <f>+SUM(INICIO:FIN!D26)</f>
        <v>#NAME?</v>
      </c>
      <c r="E26" s="13" t="str">
        <f>+SUM(INICIO:FIN!E26)</f>
        <v>#NAME?</v>
      </c>
      <c r="F26" s="13" t="str">
        <f>+SUM(INICIO:FIN!F26)</f>
        <v>#NAME?</v>
      </c>
    </row>
    <row r="27" ht="15.0" customHeight="1">
      <c r="A27" s="14"/>
      <c r="B27" s="20" t="s">
        <v>24</v>
      </c>
      <c r="C27" s="22" t="s">
        <v>19</v>
      </c>
      <c r="D27" s="13" t="str">
        <f>+SUM(INICIO:FIN!D27)</f>
        <v>#NAME?</v>
      </c>
      <c r="E27" s="13" t="str">
        <f>+SUM(INICIO:FIN!E27)</f>
        <v>#NAME?</v>
      </c>
      <c r="F27" s="13" t="str">
        <f>+SUM(INICIO:FIN!F27)</f>
        <v>#NAME?</v>
      </c>
    </row>
    <row r="28" ht="34.5" customHeight="1">
      <c r="A28" s="14"/>
      <c r="B28" s="20" t="s">
        <v>25</v>
      </c>
      <c r="C28" s="22" t="s">
        <v>19</v>
      </c>
      <c r="D28" s="13" t="str">
        <f>+SUM(INICIO:FIN!D28)</f>
        <v>#NAME?</v>
      </c>
      <c r="E28" s="13" t="str">
        <f>+SUM(INICIO:FIN!E28)</f>
        <v>#NAME?</v>
      </c>
      <c r="F28" s="13" t="str">
        <f>+SUM(INICIO:FIN!F28)</f>
        <v>#NAME?</v>
      </c>
    </row>
    <row r="29" ht="29.25" customHeight="1">
      <c r="A29" s="14"/>
      <c r="B29" s="20" t="s">
        <v>26</v>
      </c>
      <c r="C29" s="22" t="s">
        <v>19</v>
      </c>
      <c r="D29" s="13" t="str">
        <f>+SUM(INICIO:FIN!D29)</f>
        <v>#NAME?</v>
      </c>
      <c r="E29" s="13" t="str">
        <f>+SUM(INICIO:FIN!E29)</f>
        <v>#NAME?</v>
      </c>
      <c r="F29" s="13" t="str">
        <f>+SUM(INICIO:FIN!F29)</f>
        <v>#NAME?</v>
      </c>
    </row>
    <row r="30" ht="38.25" customHeight="1">
      <c r="A30" s="14"/>
      <c r="B30" s="20" t="s">
        <v>27</v>
      </c>
      <c r="C30" s="22" t="s">
        <v>19</v>
      </c>
      <c r="D30" s="13" t="str">
        <f>+SUM(INICIO:FIN!D30)</f>
        <v>#NAME?</v>
      </c>
      <c r="E30" s="13" t="str">
        <f>+SUM(INICIO:FIN!E30)</f>
        <v>#NAME?</v>
      </c>
      <c r="F30" s="13" t="str">
        <f>+SUM(INICIO:FIN!F30)</f>
        <v>#NAME?</v>
      </c>
    </row>
    <row r="31" ht="14.25" customHeight="1">
      <c r="A31" s="14"/>
      <c r="B31" s="19" t="s">
        <v>28</v>
      </c>
      <c r="C31" s="18" t="s">
        <v>9</v>
      </c>
      <c r="D31" s="13" t="str">
        <f>+SUM(INICIO:FIN!D31)</f>
        <v>#NAME?</v>
      </c>
      <c r="E31" s="13" t="str">
        <f>+SUM(INICIO:FIN!E31)</f>
        <v>#NAME?</v>
      </c>
      <c r="F31" s="13" t="str">
        <f>+SUM(INICIO:FIN!F31)</f>
        <v>#NAME?</v>
      </c>
    </row>
    <row r="32" ht="14.25" customHeight="1">
      <c r="A32" s="14"/>
      <c r="B32" s="15"/>
      <c r="C32" s="18" t="s">
        <v>10</v>
      </c>
      <c r="D32" s="13" t="str">
        <f>+SUM(INICIO:FIN!D32)</f>
        <v>#NAME?</v>
      </c>
      <c r="E32" s="13" t="str">
        <f>+SUM(INICIO:FIN!E32)</f>
        <v>#NAME?</v>
      </c>
      <c r="F32" s="13" t="str">
        <f>+SUM(INICIO:FIN!F32)</f>
        <v>#NAME?</v>
      </c>
    </row>
    <row r="33" ht="25.5" customHeight="1">
      <c r="A33" s="14"/>
      <c r="B33" s="20" t="s">
        <v>29</v>
      </c>
      <c r="C33" s="22" t="s">
        <v>19</v>
      </c>
      <c r="D33" s="13" t="str">
        <f>+SUM(INICIO:FIN!D33)</f>
        <v>#NAME?</v>
      </c>
      <c r="E33" s="13" t="str">
        <f>+SUM(INICIO:FIN!E33)</f>
        <v>#NAME?</v>
      </c>
      <c r="F33" s="13" t="str">
        <f>+SUM(INICIO:FIN!F33)</f>
        <v>#NAME?</v>
      </c>
    </row>
    <row r="34" ht="14.25" customHeight="1">
      <c r="A34" s="14"/>
      <c r="B34" s="19" t="s">
        <v>30</v>
      </c>
      <c r="C34" s="18" t="s">
        <v>9</v>
      </c>
      <c r="D34" s="13" t="str">
        <f>+SUM(INICIO:FIN!D34)</f>
        <v>#NAME?</v>
      </c>
      <c r="E34" s="13" t="str">
        <f>+SUM(INICIO:FIN!E34)</f>
        <v>#NAME?</v>
      </c>
      <c r="F34" s="13" t="str">
        <f>+SUM(INICIO:FIN!F34)</f>
        <v>#NAME?</v>
      </c>
    </row>
    <row r="35" ht="14.25" customHeight="1">
      <c r="A35" s="14"/>
      <c r="B35" s="15"/>
      <c r="C35" s="18" t="s">
        <v>10</v>
      </c>
      <c r="D35" s="13" t="str">
        <f>+SUM(INICIO:FIN!D35)</f>
        <v>#NAME?</v>
      </c>
      <c r="E35" s="13" t="str">
        <f>+SUM(INICIO:FIN!E35)</f>
        <v>#NAME?</v>
      </c>
      <c r="F35" s="13" t="str">
        <f>+SUM(INICIO:FIN!F35)</f>
        <v>#NAME?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 t="str">
        <f t="shared" ref="C37:C38" si="2">SUM(D37:F37)</f>
        <v>#NAME?</v>
      </c>
      <c r="D37" s="23" t="str">
        <f t="shared" ref="D37:F37" si="1">SUM(D3:D35)</f>
        <v>#NAME?</v>
      </c>
      <c r="E37" s="23" t="str">
        <f t="shared" si="1"/>
        <v>#NAME?</v>
      </c>
      <c r="F37" s="23" t="str">
        <f t="shared" si="1"/>
        <v>#NAME?</v>
      </c>
      <c r="G37" s="24"/>
    </row>
    <row r="38" ht="14.25" customHeight="1">
      <c r="B38" s="23" t="s">
        <v>32</v>
      </c>
      <c r="C38" s="25" t="str">
        <f t="shared" si="2"/>
        <v>#NAME?</v>
      </c>
      <c r="D38" s="25" t="str">
        <f>+D37/C37</f>
        <v>#NAME?</v>
      </c>
      <c r="E38" s="25" t="str">
        <f>+E37/C37</f>
        <v>#NAME?</v>
      </c>
      <c r="F38" s="25" t="str">
        <f>+F37/C37</f>
        <v>#NAME?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#NAME?</v>
      </c>
      <c r="D60" s="29" t="str">
        <f t="shared" ref="D60:D67" si="4">SUM(E3:E4)/$E$37</f>
        <v>#NAME?</v>
      </c>
      <c r="E60" s="29" t="str">
        <f t="shared" ref="E60:E67" si="5">SUM(F3:F4)/$F$37</f>
        <v>#NAME?</v>
      </c>
    </row>
    <row r="61" ht="14.25" customHeight="1">
      <c r="B61" s="23" t="s">
        <v>11</v>
      </c>
      <c r="C61" s="25" t="str">
        <f t="shared" si="3"/>
        <v>#NAME?</v>
      </c>
      <c r="D61" s="25" t="str">
        <f t="shared" si="4"/>
        <v>#NAME?</v>
      </c>
      <c r="E61" s="25" t="str">
        <f t="shared" si="5"/>
        <v>#NAME?</v>
      </c>
    </row>
    <row r="62" ht="14.25" customHeight="1">
      <c r="B62" s="30" t="s">
        <v>12</v>
      </c>
      <c r="C62" s="25" t="str">
        <f t="shared" si="3"/>
        <v>#NAME?</v>
      </c>
      <c r="D62" s="25" t="str">
        <f t="shared" si="4"/>
        <v>#NAME?</v>
      </c>
      <c r="E62" s="25" t="str">
        <f t="shared" si="5"/>
        <v>#NAME?</v>
      </c>
    </row>
    <row r="63" ht="14.25" customHeight="1">
      <c r="B63" s="30" t="s">
        <v>13</v>
      </c>
      <c r="C63" s="25" t="str">
        <f t="shared" si="3"/>
        <v>#NAME?</v>
      </c>
      <c r="D63" s="25" t="str">
        <f t="shared" si="4"/>
        <v>#NAME?</v>
      </c>
      <c r="E63" s="25" t="str">
        <f t="shared" si="5"/>
        <v>#NAME?</v>
      </c>
    </row>
    <row r="64" ht="14.25" customHeight="1">
      <c r="B64" s="30" t="s">
        <v>14</v>
      </c>
      <c r="C64" s="25" t="str">
        <f t="shared" si="3"/>
        <v>#NAME?</v>
      </c>
      <c r="D64" s="25" t="str">
        <f t="shared" si="4"/>
        <v>#NAME?</v>
      </c>
      <c r="E64" s="25" t="str">
        <f t="shared" si="5"/>
        <v>#NAME?</v>
      </c>
    </row>
    <row r="65" ht="14.25" customHeight="1">
      <c r="B65" s="30" t="s">
        <v>15</v>
      </c>
      <c r="C65" s="25" t="str">
        <f t="shared" si="3"/>
        <v>#NAME?</v>
      </c>
      <c r="D65" s="25" t="str">
        <f t="shared" si="4"/>
        <v>#NAME?</v>
      </c>
      <c r="E65" s="25" t="str">
        <f t="shared" si="5"/>
        <v>#NAME?</v>
      </c>
    </row>
    <row r="66" ht="14.25" customHeight="1">
      <c r="B66" s="30" t="s">
        <v>16</v>
      </c>
      <c r="C66" s="25" t="str">
        <f t="shared" si="3"/>
        <v>#NAME?</v>
      </c>
      <c r="D66" s="25" t="str">
        <f t="shared" si="4"/>
        <v>#NAME?</v>
      </c>
      <c r="E66" s="25" t="str">
        <f t="shared" si="5"/>
        <v>#NAME?</v>
      </c>
    </row>
    <row r="67" ht="14.25" customHeight="1">
      <c r="B67" s="30" t="s">
        <v>17</v>
      </c>
      <c r="C67" s="25" t="str">
        <f t="shared" si="3"/>
        <v>#NAME?</v>
      </c>
      <c r="D67" s="25" t="str">
        <f t="shared" si="4"/>
        <v>#NAME?</v>
      </c>
      <c r="E67" s="25" t="str">
        <f t="shared" si="5"/>
        <v>#NAME?</v>
      </c>
    </row>
    <row r="68" ht="14.25" customHeight="1">
      <c r="B68" s="20" t="s">
        <v>18</v>
      </c>
      <c r="C68" s="25" t="str">
        <f>(D19/$D$37)</f>
        <v>#NAME?</v>
      </c>
      <c r="D68" s="25" t="str">
        <f>(E19/$E$37)</f>
        <v>#NAME?</v>
      </c>
      <c r="E68" s="25" t="str">
        <f>(F19/$F$37)</f>
        <v>#NAME?</v>
      </c>
    </row>
    <row r="69" ht="14.25" customHeight="1">
      <c r="B69" s="30" t="s">
        <v>20</v>
      </c>
      <c r="C69" s="25" t="str">
        <f>SUM(D20:D21)/$D$37</f>
        <v>#NAME?</v>
      </c>
      <c r="D69" s="25" t="str">
        <f>SUM(E20:E21)/$E$37</f>
        <v>#NAME?</v>
      </c>
      <c r="E69" s="25" t="str">
        <f>SUM(F20:F21)/$F$37</f>
        <v>#NAME?</v>
      </c>
    </row>
    <row r="70" ht="14.25" customHeight="1">
      <c r="B70" s="20" t="s">
        <v>21</v>
      </c>
      <c r="C70" s="25" t="str">
        <f>(D19/$D$37)</f>
        <v>#NAME?</v>
      </c>
      <c r="D70" s="25" t="str">
        <f>(E19/$E$37)</f>
        <v>#NAME?</v>
      </c>
      <c r="E70" s="25" t="str">
        <f>(F19/$F$37)</f>
        <v>#NAME?</v>
      </c>
    </row>
    <row r="71" ht="14.25" customHeight="1">
      <c r="B71" s="30" t="s">
        <v>22</v>
      </c>
      <c r="C71" s="25" t="str">
        <f>SUM(D23:D24)/$D$37</f>
        <v>#NAME?</v>
      </c>
      <c r="D71" s="25" t="str">
        <f>SUM(E23:E24)/$E$37</f>
        <v>#NAME?</v>
      </c>
      <c r="E71" s="25" t="str">
        <f>SUM(F23:F24)/$F$37</f>
        <v>#NAME?</v>
      </c>
    </row>
    <row r="72" ht="14.25" customHeight="1">
      <c r="B72" s="30" t="s">
        <v>23</v>
      </c>
      <c r="C72" s="25" t="str">
        <f>SUM(D25:D26)/$D$37</f>
        <v>#NAME?</v>
      </c>
      <c r="D72" s="25" t="str">
        <f>SUM(E25:E26)/$E$37</f>
        <v>#NAME?</v>
      </c>
      <c r="E72" s="25" t="str">
        <f>SUM(F25:F26)/$F$37</f>
        <v>#NAME?</v>
      </c>
    </row>
    <row r="73" ht="14.25" customHeight="1">
      <c r="B73" s="20" t="s">
        <v>24</v>
      </c>
      <c r="C73" s="25" t="str">
        <f t="shared" ref="C73:C76" si="6">(D27/$D$37)</f>
        <v>#NAME?</v>
      </c>
      <c r="D73" s="25" t="str">
        <f t="shared" ref="D73:D76" si="7">(E27/$E$37)</f>
        <v>#NAME?</v>
      </c>
      <c r="E73" s="25" t="str">
        <f t="shared" ref="E73:E76" si="8">(F27/$F$37)</f>
        <v>#NAME?</v>
      </c>
    </row>
    <row r="74" ht="14.25" customHeight="1">
      <c r="B74" s="20" t="s">
        <v>25</v>
      </c>
      <c r="C74" s="25" t="str">
        <f t="shared" si="6"/>
        <v>#NAME?</v>
      </c>
      <c r="D74" s="25" t="str">
        <f t="shared" si="7"/>
        <v>#NAME?</v>
      </c>
      <c r="E74" s="25" t="str">
        <f t="shared" si="8"/>
        <v>#NAME?</v>
      </c>
    </row>
    <row r="75" ht="14.25" customHeight="1">
      <c r="B75" s="20" t="s">
        <v>26</v>
      </c>
      <c r="C75" s="25" t="str">
        <f t="shared" si="6"/>
        <v>#NAME?</v>
      </c>
      <c r="D75" s="25" t="str">
        <f t="shared" si="7"/>
        <v>#NAME?</v>
      </c>
      <c r="E75" s="25" t="str">
        <f t="shared" si="8"/>
        <v>#NAME?</v>
      </c>
    </row>
    <row r="76" ht="14.25" customHeight="1">
      <c r="B76" s="20" t="s">
        <v>27</v>
      </c>
      <c r="C76" s="25" t="str">
        <f t="shared" si="6"/>
        <v>#NAME?</v>
      </c>
      <c r="D76" s="25" t="str">
        <f t="shared" si="7"/>
        <v>#NAME?</v>
      </c>
      <c r="E76" s="25" t="str">
        <f t="shared" si="8"/>
        <v>#NAME?</v>
      </c>
    </row>
    <row r="77" ht="14.25" customHeight="1">
      <c r="B77" s="30" t="s">
        <v>33</v>
      </c>
      <c r="C77" s="25" t="str">
        <f>SUM(D31:D32)/$D$37</f>
        <v>#NAME?</v>
      </c>
      <c r="D77" s="25" t="str">
        <f>SUM(E31:E32)/$E$37</f>
        <v>#NAME?</v>
      </c>
      <c r="E77" s="25" t="str">
        <f>SUM(F31:F32)/$F$37</f>
        <v>#NAME?</v>
      </c>
    </row>
    <row r="78" ht="14.25" customHeight="1">
      <c r="B78" s="20" t="s">
        <v>29</v>
      </c>
      <c r="C78" s="25" t="str">
        <f>(D33/$D$37)</f>
        <v>#NAME?</v>
      </c>
      <c r="D78" s="25" t="str">
        <f>(E33/$E$37)</f>
        <v>#NAME?</v>
      </c>
      <c r="E78" s="25" t="str">
        <f>(F33/$F$37)</f>
        <v>#NAME?</v>
      </c>
    </row>
    <row r="79" ht="14.25" customHeight="1">
      <c r="B79" s="30" t="s">
        <v>30</v>
      </c>
      <c r="C79" s="25" t="str">
        <f>SUM(D34:D35)/$D$37</f>
        <v>#NAME?</v>
      </c>
      <c r="D79" s="25" t="str">
        <f>SUM(E34:E35)/$E$37</f>
        <v>#NAME?</v>
      </c>
      <c r="E79" s="25" t="str">
        <f>SUM(F34:F35)/$F$37</f>
        <v>#NAME?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35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36</v>
      </c>
      <c r="B3" s="11" t="s">
        <v>8</v>
      </c>
      <c r="C3" s="12" t="s">
        <v>9</v>
      </c>
      <c r="D3" s="13">
        <v>97.0</v>
      </c>
      <c r="E3" s="13">
        <v>3.0</v>
      </c>
      <c r="F3" s="13">
        <v>0.0</v>
      </c>
    </row>
    <row r="4" ht="14.25" customHeight="1">
      <c r="A4" s="14"/>
      <c r="B4" s="15"/>
      <c r="C4" s="16" t="s">
        <v>10</v>
      </c>
      <c r="D4" s="23">
        <v>27.0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131.0</v>
      </c>
      <c r="E5" s="23">
        <v>50.0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5.0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10.0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145.0</v>
      </c>
      <c r="E8" s="23">
        <v>19.0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254.0</v>
      </c>
      <c r="E9" s="23">
        <v>25.0</v>
      </c>
      <c r="F9" s="23">
        <v>0.0</v>
      </c>
    </row>
    <row r="10" ht="14.25" customHeight="1">
      <c r="A10" s="14"/>
      <c r="B10" s="15"/>
      <c r="C10" s="18" t="s">
        <v>10</v>
      </c>
      <c r="D10" s="23">
        <v>28.0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146.0</v>
      </c>
      <c r="E11" s="23">
        <v>10.0</v>
      </c>
      <c r="F11" s="23">
        <v>0.0</v>
      </c>
    </row>
    <row r="12" ht="14.25" customHeight="1">
      <c r="A12" s="14"/>
      <c r="B12" s="15"/>
      <c r="C12" s="18" t="s">
        <v>10</v>
      </c>
      <c r="D12" s="23">
        <v>55.0</v>
      </c>
      <c r="E12" s="23">
        <v>8.0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22.0</v>
      </c>
      <c r="E13" s="23">
        <v>2.0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13.0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116.0</v>
      </c>
      <c r="E15" s="23">
        <v>8.0</v>
      </c>
      <c r="F15" s="23">
        <v>0.0</v>
      </c>
    </row>
    <row r="16" ht="14.25" customHeight="1">
      <c r="A16" s="14"/>
      <c r="B16" s="15"/>
      <c r="C16" s="18" t="s">
        <v>10</v>
      </c>
      <c r="D16" s="23">
        <v>24.0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80.0</v>
      </c>
      <c r="E17" s="23">
        <v>4.0</v>
      </c>
      <c r="F17" s="23">
        <v>0.0</v>
      </c>
    </row>
    <row r="18" ht="14.25" customHeight="1">
      <c r="A18" s="14"/>
      <c r="B18" s="15"/>
      <c r="C18" s="18" t="s">
        <v>10</v>
      </c>
      <c r="D18" s="23">
        <v>23.0</v>
      </c>
      <c r="E18" s="23">
        <v>0.0</v>
      </c>
      <c r="F18" s="23">
        <v>1.0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10.0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94.0</v>
      </c>
      <c r="E21" s="23">
        <v>12.0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3.0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2.0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0.0</v>
      </c>
      <c r="E24" s="23">
        <v>1.0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10.0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3.0</v>
      </c>
      <c r="E26" s="23">
        <v>1.0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1.0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2.0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4.0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21.0</v>
      </c>
      <c r="E32" s="23">
        <v>3.0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1607</v>
      </c>
      <c r="D37" s="23">
        <f t="shared" ref="D37:F37" si="1">SUM(D3:D35)</f>
        <v>1437</v>
      </c>
      <c r="E37" s="23">
        <f t="shared" si="1"/>
        <v>169</v>
      </c>
      <c r="F37" s="23">
        <f t="shared" si="1"/>
        <v>1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0.8942128189</v>
      </c>
      <c r="E38" s="25">
        <f>+E37/C37</f>
        <v>0.1051649035</v>
      </c>
      <c r="F38" s="25">
        <f>+F37/C37</f>
        <v>0.0006222775358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0.08629088379</v>
      </c>
      <c r="D60" s="29">
        <f t="shared" ref="D60:D67" si="4">SUM(E3:E4)/$E$37</f>
        <v>0.01775147929</v>
      </c>
      <c r="E60" s="29">
        <f t="shared" ref="E60:E67" si="5">SUM(F3:F4)/$F$37</f>
        <v>0</v>
      </c>
    </row>
    <row r="61" ht="14.25" customHeight="1">
      <c r="B61" s="23" t="s">
        <v>11</v>
      </c>
      <c r="C61" s="25">
        <f t="shared" si="3"/>
        <v>0.1099512874</v>
      </c>
      <c r="D61" s="25">
        <f t="shared" si="4"/>
        <v>0.2958579882</v>
      </c>
      <c r="E61" s="25">
        <f t="shared" si="5"/>
        <v>0</v>
      </c>
    </row>
    <row r="62" ht="14.25" customHeight="1">
      <c r="B62" s="30" t="s">
        <v>12</v>
      </c>
      <c r="C62" s="25">
        <f t="shared" si="3"/>
        <v>0.1036882394</v>
      </c>
      <c r="D62" s="25">
        <f t="shared" si="4"/>
        <v>0.325443787</v>
      </c>
      <c r="E62" s="25">
        <f t="shared" si="5"/>
        <v>0</v>
      </c>
    </row>
    <row r="63" ht="14.25" customHeight="1">
      <c r="B63" s="30" t="s">
        <v>13</v>
      </c>
      <c r="C63" s="25">
        <f t="shared" si="3"/>
        <v>0.01948503827</v>
      </c>
      <c r="D63" s="25">
        <f t="shared" si="4"/>
        <v>0.03550295858</v>
      </c>
      <c r="E63" s="25">
        <f t="shared" si="5"/>
        <v>0</v>
      </c>
    </row>
    <row r="64" ht="14.25" customHeight="1">
      <c r="B64" s="30" t="s">
        <v>14</v>
      </c>
      <c r="C64" s="25">
        <f t="shared" si="3"/>
        <v>0.1078636047</v>
      </c>
      <c r="D64" s="25">
        <f t="shared" si="4"/>
        <v>0.1183431953</v>
      </c>
      <c r="E64" s="25">
        <f t="shared" si="5"/>
        <v>0</v>
      </c>
    </row>
    <row r="65" ht="14.25" customHeight="1">
      <c r="B65" s="30" t="s">
        <v>15</v>
      </c>
      <c r="C65" s="25">
        <f t="shared" si="3"/>
        <v>0.2776617954</v>
      </c>
      <c r="D65" s="25">
        <f t="shared" si="4"/>
        <v>0.2603550296</v>
      </c>
      <c r="E65" s="25">
        <f t="shared" si="5"/>
        <v>0</v>
      </c>
    </row>
    <row r="66" ht="14.25" customHeight="1">
      <c r="B66" s="30" t="s">
        <v>16</v>
      </c>
      <c r="C66" s="25">
        <f t="shared" si="3"/>
        <v>0.1962421712</v>
      </c>
      <c r="D66" s="25">
        <f t="shared" si="4"/>
        <v>0.1597633136</v>
      </c>
      <c r="E66" s="25">
        <f t="shared" si="5"/>
        <v>0</v>
      </c>
    </row>
    <row r="67" ht="14.25" customHeight="1">
      <c r="B67" s="30" t="s">
        <v>17</v>
      </c>
      <c r="C67" s="25">
        <f t="shared" si="3"/>
        <v>0.121085595</v>
      </c>
      <c r="D67" s="25">
        <f t="shared" si="4"/>
        <v>0.07100591716</v>
      </c>
      <c r="E67" s="25">
        <f t="shared" si="5"/>
        <v>0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>
        <f>(F19/$F$37)</f>
        <v>0</v>
      </c>
    </row>
    <row r="69" ht="14.25" customHeight="1">
      <c r="B69" s="30" t="s">
        <v>20</v>
      </c>
      <c r="C69" s="25">
        <f>SUM(D20:D21)/$D$37</f>
        <v>0.0723729993</v>
      </c>
      <c r="D69" s="25">
        <f>SUM(E20:E21)/$E$37</f>
        <v>0.07100591716</v>
      </c>
      <c r="E69" s="25">
        <f>SUM(F20:F21)/$F$37</f>
        <v>0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>
        <f>(F19/$F$37)</f>
        <v>0</v>
      </c>
    </row>
    <row r="71" ht="14.25" customHeight="1">
      <c r="B71" s="30" t="s">
        <v>22</v>
      </c>
      <c r="C71" s="25">
        <f>SUM(D23:D24)/$D$37</f>
        <v>0.001391788448</v>
      </c>
      <c r="D71" s="25">
        <f>SUM(E23:E24)/$E$37</f>
        <v>0.005917159763</v>
      </c>
      <c r="E71" s="25">
        <f>SUM(F23:F24)/$F$37</f>
        <v>0</v>
      </c>
    </row>
    <row r="72" ht="14.25" customHeight="1">
      <c r="B72" s="30" t="s">
        <v>23</v>
      </c>
      <c r="C72" s="25">
        <f>SUM(D25:D26)/$D$37</f>
        <v>0.009046624913</v>
      </c>
      <c r="D72" s="25">
        <f>SUM(E25:E26)/$E$37</f>
        <v>0.005917159763</v>
      </c>
      <c r="E72" s="25">
        <f>SUM(F25:F26)/$F$37</f>
        <v>0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>
        <f t="shared" ref="E73:E76" si="8">(F27/$F$37)</f>
        <v>0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>
        <f t="shared" si="8"/>
        <v>0</v>
      </c>
    </row>
    <row r="75" ht="14.25" customHeight="1">
      <c r="B75" s="20" t="s">
        <v>26</v>
      </c>
      <c r="C75" s="25">
        <f t="shared" si="6"/>
        <v>0.0006958942241</v>
      </c>
      <c r="D75" s="25">
        <f t="shared" si="7"/>
        <v>0</v>
      </c>
      <c r="E75" s="25">
        <f t="shared" si="8"/>
        <v>0</v>
      </c>
    </row>
    <row r="76" ht="14.25" customHeight="1">
      <c r="B76" s="20" t="s">
        <v>27</v>
      </c>
      <c r="C76" s="25">
        <f t="shared" si="6"/>
        <v>0.001391788448</v>
      </c>
      <c r="D76" s="25">
        <f t="shared" si="7"/>
        <v>0</v>
      </c>
      <c r="E76" s="25">
        <f t="shared" si="8"/>
        <v>0</v>
      </c>
    </row>
    <row r="77" ht="14.25" customHeight="1">
      <c r="B77" s="30" t="s">
        <v>33</v>
      </c>
      <c r="C77" s="25">
        <f>SUM(D31:D32)/$D$37</f>
        <v>0.0173973556</v>
      </c>
      <c r="D77" s="25">
        <f>SUM(E31:E32)/$E$37</f>
        <v>0.01775147929</v>
      </c>
      <c r="E77" s="25">
        <f>SUM(F31:F32)/$F$37</f>
        <v>0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>
        <f>(F33/$F$37)</f>
        <v>0</v>
      </c>
    </row>
    <row r="79" ht="14.25" customHeight="1">
      <c r="B79" s="30" t="s">
        <v>30</v>
      </c>
      <c r="C79" s="25">
        <f>SUM(D34:D35)/$D$37</f>
        <v>0.001391788448</v>
      </c>
      <c r="D79" s="25">
        <f>SUM(E34:E35)/$E$37</f>
        <v>0</v>
      </c>
      <c r="E79" s="25">
        <f>SUM(F34:F35)/$F$37</f>
        <v>0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37</v>
      </c>
      <c r="B3" s="11" t="s">
        <v>8</v>
      </c>
      <c r="C3" s="12" t="s">
        <v>9</v>
      </c>
      <c r="D3" s="13">
        <v>85.0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29.0</v>
      </c>
      <c r="E4" s="23">
        <v>1.0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115.0</v>
      </c>
      <c r="E5" s="23">
        <v>13.0</v>
      </c>
      <c r="F5" s="23">
        <v>0.0</v>
      </c>
    </row>
    <row r="6" ht="14.25" customHeight="1">
      <c r="A6" s="14"/>
      <c r="B6" s="15"/>
      <c r="C6" s="18" t="s">
        <v>10</v>
      </c>
      <c r="D6" s="23">
        <v>19.0</v>
      </c>
      <c r="E6" s="23">
        <v>13.0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7.0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128.0</v>
      </c>
      <c r="E8" s="23">
        <v>6.0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249.0</v>
      </c>
      <c r="E9" s="23">
        <v>15.0</v>
      </c>
      <c r="F9" s="23">
        <v>0.0</v>
      </c>
    </row>
    <row r="10" ht="14.25" customHeight="1">
      <c r="A10" s="14"/>
      <c r="B10" s="15"/>
      <c r="C10" s="18" t="s">
        <v>10</v>
      </c>
      <c r="D10" s="23">
        <v>33.0</v>
      </c>
      <c r="E10" s="23">
        <v>1.0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157.0</v>
      </c>
      <c r="E11" s="23">
        <v>12.0</v>
      </c>
      <c r="F11" s="23">
        <v>0.0</v>
      </c>
    </row>
    <row r="12" ht="14.25" customHeight="1">
      <c r="A12" s="14"/>
      <c r="B12" s="15"/>
      <c r="C12" s="18" t="s">
        <v>10</v>
      </c>
      <c r="D12" s="23">
        <v>88.0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16.0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90.0</v>
      </c>
      <c r="E14" s="23">
        <v>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108.0</v>
      </c>
      <c r="E15" s="23">
        <v>6.0</v>
      </c>
      <c r="F15" s="23">
        <v>0.0</v>
      </c>
    </row>
    <row r="16" ht="14.25" customHeight="1">
      <c r="A16" s="14"/>
      <c r="B16" s="15"/>
      <c r="C16" s="18" t="s">
        <v>10</v>
      </c>
      <c r="D16" s="23">
        <v>21.0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52.0</v>
      </c>
      <c r="E17" s="23">
        <v>19.0</v>
      </c>
      <c r="F17" s="23">
        <v>0.0</v>
      </c>
    </row>
    <row r="18" ht="14.25" customHeight="1">
      <c r="A18" s="14"/>
      <c r="B18" s="15"/>
      <c r="C18" s="18" t="s">
        <v>10</v>
      </c>
      <c r="D18" s="23">
        <v>19.0</v>
      </c>
      <c r="E18" s="23">
        <v>7.0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4.0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10.0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88.0</v>
      </c>
      <c r="E21" s="23">
        <v>3.0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3.0</v>
      </c>
      <c r="E23" s="23">
        <v>1.0</v>
      </c>
      <c r="F23" s="23">
        <v>0.0</v>
      </c>
    </row>
    <row r="24" ht="14.25" customHeight="1">
      <c r="A24" s="14"/>
      <c r="B24" s="15"/>
      <c r="C24" s="18" t="s">
        <v>10</v>
      </c>
      <c r="D24" s="23">
        <v>6.0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6.0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7.0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2.0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15.0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1.0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1477</v>
      </c>
      <c r="D37" s="23">
        <f t="shared" ref="D37:F37" si="1">SUM(D3:D35)</f>
        <v>1359</v>
      </c>
      <c r="E37" s="23">
        <f t="shared" si="1"/>
        <v>118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0.9201083277</v>
      </c>
      <c r="E38" s="25">
        <f>+E37/C37</f>
        <v>0.07989167231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0.08388520971</v>
      </c>
      <c r="D60" s="29">
        <f t="shared" ref="D60:D67" si="4">SUM(E3:E4)/$E$37</f>
        <v>0.04237288136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0.1059602649</v>
      </c>
      <c r="D61" s="25">
        <f t="shared" si="4"/>
        <v>0.1186440678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0.09860191317</v>
      </c>
      <c r="D62" s="25">
        <f t="shared" si="4"/>
        <v>0.2203389831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0.0191317145</v>
      </c>
      <c r="D63" s="25">
        <f t="shared" si="4"/>
        <v>0.1186440678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0.09933774834</v>
      </c>
      <c r="D64" s="25">
        <f t="shared" si="4"/>
        <v>0.0593220339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0.2774098602</v>
      </c>
      <c r="D65" s="25">
        <f t="shared" si="4"/>
        <v>0.1779661017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0.2075055188</v>
      </c>
      <c r="D66" s="25">
        <f t="shared" si="4"/>
        <v>0.1355932203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0.1398086829</v>
      </c>
      <c r="D67" s="25">
        <f t="shared" si="4"/>
        <v>0.1101694915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0.002943340692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0.07211184695</v>
      </c>
      <c r="D69" s="25">
        <f>SUM(E20:E21)/$E$37</f>
        <v>0.02542372881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0.002943340692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0.006622516556</v>
      </c>
      <c r="D71" s="25">
        <f>SUM(E23:E24)/$E$37</f>
        <v>0.008474576271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0.004415011038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0.00515084621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0.01250919794</v>
      </c>
      <c r="D77" s="25">
        <f>SUM(E31:E32)/$E$37</f>
        <v>0.01694915254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0.001471670346</v>
      </c>
      <c r="D79" s="25">
        <f>SUM(E34:E35)/$E$37</f>
        <v>0.008474576271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38</v>
      </c>
      <c r="B3" s="11" t="s">
        <v>8</v>
      </c>
      <c r="C3" s="12" t="s">
        <v>9</v>
      </c>
      <c r="D3" s="13">
        <v>102.0</v>
      </c>
      <c r="E3" s="13">
        <v>2.0</v>
      </c>
      <c r="F3" s="13">
        <v>0.0</v>
      </c>
    </row>
    <row r="4" ht="14.25" customHeight="1">
      <c r="A4" s="14"/>
      <c r="B4" s="15"/>
      <c r="C4" s="16" t="s">
        <v>10</v>
      </c>
      <c r="D4" s="23">
        <v>26.0</v>
      </c>
      <c r="E4" s="23">
        <v>1.0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121.0</v>
      </c>
      <c r="E5" s="23">
        <v>4.0</v>
      </c>
      <c r="F5" s="23">
        <v>0.0</v>
      </c>
    </row>
    <row r="6" ht="14.25" customHeight="1">
      <c r="A6" s="14"/>
      <c r="B6" s="15"/>
      <c r="C6" s="18" t="s">
        <v>10</v>
      </c>
      <c r="D6" s="23">
        <v>13.0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14.0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153.0</v>
      </c>
      <c r="E8" s="23">
        <v>7.0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254.0</v>
      </c>
      <c r="E9" s="23">
        <v>10.0</v>
      </c>
      <c r="F9" s="23">
        <v>0.0</v>
      </c>
    </row>
    <row r="10" ht="14.25" customHeight="1">
      <c r="A10" s="14"/>
      <c r="B10" s="15"/>
      <c r="C10" s="18" t="s">
        <v>10</v>
      </c>
      <c r="D10" s="23">
        <v>24.0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207.0</v>
      </c>
      <c r="E11" s="23">
        <v>11.0</v>
      </c>
      <c r="F11" s="23">
        <v>0.0</v>
      </c>
    </row>
    <row r="12" ht="14.25" customHeight="1">
      <c r="A12" s="14"/>
      <c r="B12" s="15"/>
      <c r="C12" s="18" t="s">
        <v>10</v>
      </c>
      <c r="D12" s="23">
        <v>99.0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16.0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127.0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109.0</v>
      </c>
      <c r="E15" s="23">
        <v>7.0</v>
      </c>
      <c r="F15" s="23">
        <v>0.0</v>
      </c>
    </row>
    <row r="16" ht="14.25" customHeight="1">
      <c r="A16" s="14"/>
      <c r="B16" s="15"/>
      <c r="C16" s="18" t="s">
        <v>10</v>
      </c>
      <c r="D16" s="23">
        <v>45.0</v>
      </c>
      <c r="E16" s="23">
        <v>1.0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70.0</v>
      </c>
      <c r="E17" s="23">
        <v>15.0</v>
      </c>
      <c r="F17" s="23">
        <v>0.0</v>
      </c>
    </row>
    <row r="18" ht="14.25" customHeight="1">
      <c r="A18" s="14"/>
      <c r="B18" s="15"/>
      <c r="C18" s="18" t="s">
        <v>10</v>
      </c>
      <c r="D18" s="23">
        <v>0.0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1.0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11.0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109.0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2.0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3.0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5.0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4.0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18.0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5.0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1615</v>
      </c>
      <c r="D37" s="23">
        <f t="shared" ref="D37:F37" si="1">SUM(D3:D35)</f>
        <v>1543</v>
      </c>
      <c r="E37" s="23">
        <f t="shared" si="1"/>
        <v>72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0.9554179567</v>
      </c>
      <c r="E38" s="25">
        <f>+E37/C37</f>
        <v>0.04458204334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0.08295528192</v>
      </c>
      <c r="D60" s="29">
        <f t="shared" ref="D60:D67" si="4">SUM(E3:E4)/$E$37</f>
        <v>0.04166666667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0.09526895658</v>
      </c>
      <c r="D61" s="25">
        <f t="shared" si="4"/>
        <v>0.06944444444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0.08684381076</v>
      </c>
      <c r="D62" s="25">
        <f t="shared" si="4"/>
        <v>0.05555555556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0.01749837978</v>
      </c>
      <c r="D63" s="25">
        <f t="shared" si="4"/>
        <v>0.02777777778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0.1082307194</v>
      </c>
      <c r="D64" s="25">
        <f t="shared" si="4"/>
        <v>0.125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0.263771873</v>
      </c>
      <c r="D65" s="25">
        <f t="shared" si="4"/>
        <v>0.2361111111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0.1801685029</v>
      </c>
      <c r="D66" s="25">
        <f t="shared" si="4"/>
        <v>0.1388888889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0.1497083603</v>
      </c>
      <c r="D67" s="25">
        <f t="shared" si="4"/>
        <v>0.1527777778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0.00064808814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0.0777705768</v>
      </c>
      <c r="D69" s="25">
        <f>SUM(E20:E21)/$E$37</f>
        <v>0.06944444444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0.00064808814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0.00518470512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0.00259235256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0.00259235256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0.01231367466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0.0032404407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39</v>
      </c>
      <c r="B3" s="11" t="s">
        <v>8</v>
      </c>
      <c r="C3" s="12" t="s">
        <v>9</v>
      </c>
      <c r="D3" s="13">
        <v>105.0</v>
      </c>
      <c r="E3" s="13">
        <v>8.0</v>
      </c>
      <c r="F3" s="13">
        <v>0.0</v>
      </c>
    </row>
    <row r="4" ht="14.25" customHeight="1">
      <c r="A4" s="14"/>
      <c r="B4" s="15"/>
      <c r="C4" s="16" t="s">
        <v>10</v>
      </c>
      <c r="D4" s="23">
        <v>24.0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82.0</v>
      </c>
      <c r="E5" s="23">
        <v>7.0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3.0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129.0</v>
      </c>
      <c r="E8" s="23">
        <v>4.0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249.0</v>
      </c>
      <c r="E9" s="23">
        <v>12.0</v>
      </c>
      <c r="F9" s="23">
        <v>0.0</v>
      </c>
    </row>
    <row r="10" ht="14.25" customHeight="1">
      <c r="A10" s="14"/>
      <c r="B10" s="15"/>
      <c r="C10" s="18" t="s">
        <v>10</v>
      </c>
      <c r="D10" s="23">
        <v>30.0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148.0</v>
      </c>
      <c r="E11" s="23">
        <v>7.0</v>
      </c>
      <c r="F11" s="23">
        <v>0.0</v>
      </c>
    </row>
    <row r="12" ht="14.25" customHeight="1">
      <c r="A12" s="14"/>
      <c r="B12" s="15"/>
      <c r="C12" s="18" t="s">
        <v>10</v>
      </c>
      <c r="D12" s="23">
        <v>88.0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18.0</v>
      </c>
      <c r="E13" s="23">
        <v>2.0</v>
      </c>
      <c r="F13" s="23">
        <v>0.0</v>
      </c>
    </row>
    <row r="14" ht="14.25" customHeight="1">
      <c r="A14" s="14"/>
      <c r="B14" s="15"/>
      <c r="C14" s="18" t="s">
        <v>10</v>
      </c>
      <c r="D14" s="23">
        <v>104.0</v>
      </c>
      <c r="E14" s="23">
        <v>7.0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107.0</v>
      </c>
      <c r="E15" s="23">
        <v>6.0</v>
      </c>
      <c r="F15" s="23">
        <v>0.0</v>
      </c>
    </row>
    <row r="16" ht="14.25" customHeight="1">
      <c r="A16" s="14"/>
      <c r="B16" s="15"/>
      <c r="C16" s="18" t="s">
        <v>10</v>
      </c>
      <c r="D16" s="23">
        <v>38.0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57.0</v>
      </c>
      <c r="E17" s="23">
        <v>20.0</v>
      </c>
      <c r="F17" s="23">
        <v>0.0</v>
      </c>
    </row>
    <row r="18" ht="14.25" customHeight="1">
      <c r="A18" s="14"/>
      <c r="B18" s="15"/>
      <c r="C18" s="18" t="s">
        <v>10</v>
      </c>
      <c r="D18" s="23">
        <v>14.0</v>
      </c>
      <c r="E18" s="23">
        <v>5.0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8.0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103.0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0.0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5.0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7.0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30.0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2.0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4.0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1468</v>
      </c>
      <c r="D37" s="23">
        <f t="shared" ref="D37:F37" si="1">SUM(D3:D35)</f>
        <v>1372</v>
      </c>
      <c r="E37" s="23">
        <f t="shared" si="1"/>
        <v>96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0.9346049046</v>
      </c>
      <c r="E38" s="25">
        <f>+E37/C37</f>
        <v>0.06539509537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0.09402332362</v>
      </c>
      <c r="D60" s="29">
        <f t="shared" ref="D60:D67" si="4">SUM(E3:E4)/$E$37</f>
        <v>0.08333333333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0.07725947522</v>
      </c>
      <c r="D61" s="25">
        <f t="shared" si="4"/>
        <v>0.07291666667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0.06486880466</v>
      </c>
      <c r="D62" s="25">
        <f t="shared" si="4"/>
        <v>0.1041666667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0.01311953353</v>
      </c>
      <c r="D63" s="25">
        <f t="shared" si="4"/>
        <v>0.04166666667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0.1020408163</v>
      </c>
      <c r="D64" s="25">
        <f t="shared" si="4"/>
        <v>0.05208333333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0.2755102041</v>
      </c>
      <c r="D65" s="25">
        <f t="shared" si="4"/>
        <v>0.1666666667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0.2033527697</v>
      </c>
      <c r="D66" s="25">
        <f t="shared" si="4"/>
        <v>0.1458333333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0.1297376093</v>
      </c>
      <c r="D67" s="25">
        <f t="shared" si="4"/>
        <v>0.09375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0.08090379009</v>
      </c>
      <c r="D69" s="25">
        <f>SUM(E20:E21)/$E$37</f>
        <v>0.04166666667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0.0007288629738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0.003644314869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0.005102040816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0.02259475219</v>
      </c>
      <c r="D77" s="25">
        <f>SUM(E31:E32)/$E$37</f>
        <v>0.02083333333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0.004373177843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39</v>
      </c>
      <c r="B3" s="11" t="s">
        <v>8</v>
      </c>
      <c r="C3" s="12" t="s">
        <v>9</v>
      </c>
      <c r="D3" s="13">
        <v>112.0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95.0</v>
      </c>
      <c r="E5" s="23">
        <v>6.0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132.0</v>
      </c>
      <c r="E8" s="23">
        <v>8.0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226.0</v>
      </c>
      <c r="E9" s="23">
        <v>13.0</v>
      </c>
      <c r="F9" s="23">
        <v>0.0</v>
      </c>
    </row>
    <row r="10" ht="14.25" customHeight="1">
      <c r="A10" s="14"/>
      <c r="B10" s="15"/>
      <c r="C10" s="18" t="s">
        <v>10</v>
      </c>
      <c r="D10" s="23">
        <v>27.0</v>
      </c>
      <c r="E10" s="23">
        <v>4.0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150.0</v>
      </c>
      <c r="E11" s="23">
        <v>9.0</v>
      </c>
      <c r="F11" s="23">
        <v>0.0</v>
      </c>
    </row>
    <row r="12" ht="14.25" customHeight="1">
      <c r="A12" s="14"/>
      <c r="B12" s="15"/>
      <c r="C12" s="18" t="s">
        <v>10</v>
      </c>
      <c r="D12" s="23">
        <v>113.0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13.0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127.0</v>
      </c>
      <c r="E15" s="23">
        <v>7.0</v>
      </c>
      <c r="F15" s="23">
        <v>0.0</v>
      </c>
    </row>
    <row r="16" ht="14.25" customHeight="1">
      <c r="A16" s="14"/>
      <c r="B16" s="15"/>
      <c r="C16" s="18" t="s">
        <v>10</v>
      </c>
      <c r="D16" s="23">
        <v>43.0</v>
      </c>
      <c r="E16" s="23">
        <v>1.0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82.0</v>
      </c>
      <c r="E17" s="23">
        <v>5.0</v>
      </c>
      <c r="F17" s="23">
        <v>0.0</v>
      </c>
    </row>
    <row r="18" ht="14.25" customHeight="1">
      <c r="A18" s="14"/>
      <c r="B18" s="15"/>
      <c r="C18" s="18" t="s">
        <v>10</v>
      </c>
      <c r="D18" s="23">
        <v>15.0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7.0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125.0</v>
      </c>
      <c r="E21" s="23">
        <v>3.0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13.0</v>
      </c>
      <c r="E25" s="23">
        <v>3.0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0.0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2.0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26.0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5.0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1522</v>
      </c>
      <c r="D37" s="23">
        <f t="shared" ref="D37:F37" si="1">SUM(D3:D35)</f>
        <v>1447</v>
      </c>
      <c r="E37" s="23">
        <f t="shared" si="1"/>
        <v>75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0.9507227332</v>
      </c>
      <c r="E38" s="25">
        <f>+E37/C37</f>
        <v>0.04927726675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0.07878369039</v>
      </c>
      <c r="D60" s="29">
        <f t="shared" ref="D60:D67" si="4">SUM(E3:E4)/$E$37</f>
        <v>0.05333333333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0.06703524534</v>
      </c>
      <c r="D61" s="25">
        <f t="shared" si="4"/>
        <v>0.08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0.07049067035</v>
      </c>
      <c r="D62" s="25">
        <f t="shared" si="4"/>
        <v>0.08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0.01243953006</v>
      </c>
      <c r="D63" s="25">
        <f t="shared" si="4"/>
        <v>0.02666666667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0.09882515549</v>
      </c>
      <c r="D64" s="25">
        <f t="shared" si="4"/>
        <v>0.1333333333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0.2474084312</v>
      </c>
      <c r="D65" s="25">
        <f t="shared" si="4"/>
        <v>0.28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0.1748445059</v>
      </c>
      <c r="D66" s="25">
        <f t="shared" si="4"/>
        <v>0.2266666667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0.1223220456</v>
      </c>
      <c r="D67" s="25">
        <f t="shared" si="4"/>
        <v>0.1733333333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0.09122322046</v>
      </c>
      <c r="D69" s="25">
        <f>SUM(E20:E21)/$E$37</f>
        <v>0.04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0.00207325501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0.009675190048</v>
      </c>
      <c r="D72" s="25">
        <f>SUM(E25:E26)/$E$37</f>
        <v>0.04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0.0193503801</v>
      </c>
      <c r="D77" s="25">
        <f>SUM(E31:E32)/$E$37</f>
        <v>0.02666666667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0.004146510021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40</v>
      </c>
      <c r="B3" s="11" t="s">
        <v>8</v>
      </c>
      <c r="C3" s="12" t="s">
        <v>9</v>
      </c>
      <c r="D3" s="13">
        <v>69.0</v>
      </c>
      <c r="E3" s="13">
        <v>9.0</v>
      </c>
      <c r="F3" s="13">
        <v>0.0</v>
      </c>
    </row>
    <row r="4" ht="14.25" customHeight="1">
      <c r="A4" s="14"/>
      <c r="B4" s="15"/>
      <c r="C4" s="16" t="s">
        <v>10</v>
      </c>
      <c r="D4" s="23">
        <v>21.0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13">
        <v>85.0</v>
      </c>
      <c r="E5" s="13">
        <v>4.0</v>
      </c>
      <c r="F5" s="13">
        <v>0.0</v>
      </c>
    </row>
    <row r="6" ht="14.25" customHeight="1">
      <c r="A6" s="14"/>
      <c r="B6" s="15"/>
      <c r="C6" s="18" t="s">
        <v>10</v>
      </c>
      <c r="D6" s="23">
        <v>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13">
        <v>9.0</v>
      </c>
      <c r="E7" s="13">
        <v>3.0</v>
      </c>
      <c r="F7" s="13">
        <v>0.0</v>
      </c>
    </row>
    <row r="8" ht="14.25" customHeight="1">
      <c r="A8" s="14"/>
      <c r="B8" s="15"/>
      <c r="C8" s="18" t="s">
        <v>10</v>
      </c>
      <c r="D8" s="23">
        <v>99.0</v>
      </c>
      <c r="E8" s="23">
        <v>19.0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13">
        <v>204.0</v>
      </c>
      <c r="E9" s="13">
        <v>13.0</v>
      </c>
      <c r="F9" s="13">
        <v>0.0</v>
      </c>
    </row>
    <row r="10" ht="14.25" customHeight="1">
      <c r="A10" s="14"/>
      <c r="B10" s="15"/>
      <c r="C10" s="18" t="s">
        <v>10</v>
      </c>
      <c r="D10" s="23">
        <v>26.0</v>
      </c>
      <c r="E10" s="23">
        <v>1.0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13">
        <v>100.0</v>
      </c>
      <c r="E11" s="13">
        <v>11.0</v>
      </c>
      <c r="F11" s="13">
        <v>0.0</v>
      </c>
    </row>
    <row r="12" ht="14.25" customHeight="1">
      <c r="A12" s="14"/>
      <c r="B12" s="15"/>
      <c r="C12" s="18" t="s">
        <v>10</v>
      </c>
      <c r="D12" s="23">
        <v>41.0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13">
        <v>11.0</v>
      </c>
      <c r="E13" s="13">
        <v>0.0</v>
      </c>
      <c r="F13" s="13">
        <v>0.0</v>
      </c>
    </row>
    <row r="14" ht="14.25" customHeight="1">
      <c r="A14" s="14"/>
      <c r="B14" s="15"/>
      <c r="C14" s="18" t="s">
        <v>10</v>
      </c>
      <c r="D14" s="23">
        <v>58.0</v>
      </c>
      <c r="E14" s="23">
        <v>15.0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13">
        <v>78.0</v>
      </c>
      <c r="E15" s="13">
        <v>8.0</v>
      </c>
      <c r="F15" s="1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13">
        <v>79.0</v>
      </c>
      <c r="E17" s="13">
        <v>1.0</v>
      </c>
      <c r="F17" s="13">
        <v>0.0</v>
      </c>
    </row>
    <row r="18" ht="14.25" customHeight="1">
      <c r="A18" s="14"/>
      <c r="B18" s="15"/>
      <c r="C18" s="18" t="s">
        <v>10</v>
      </c>
      <c r="D18" s="23">
        <v>16.0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13">
        <v>1.0</v>
      </c>
      <c r="E20" s="13">
        <v>0.0</v>
      </c>
      <c r="F20" s="13">
        <v>0.0</v>
      </c>
    </row>
    <row r="21" ht="14.25" customHeight="1">
      <c r="A21" s="14"/>
      <c r="B21" s="15"/>
      <c r="C21" s="18" t="s">
        <v>10</v>
      </c>
      <c r="D21" s="23">
        <v>54.0</v>
      </c>
      <c r="E21" s="23">
        <v>6.0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4.0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1.0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6.0</v>
      </c>
      <c r="E32" s="23">
        <v>3.0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1.0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1109</v>
      </c>
      <c r="D37" s="23">
        <f t="shared" ref="D37:F37" si="1">SUM(D3:D35)</f>
        <v>1001</v>
      </c>
      <c r="E37" s="23">
        <f t="shared" si="1"/>
        <v>108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0.9026149684</v>
      </c>
      <c r="E38" s="25">
        <f>+E37/C37</f>
        <v>0.09738503156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0.08991008991</v>
      </c>
      <c r="D60" s="29">
        <f t="shared" ref="D60:D67" si="4">SUM(E3:E4)/$E$37</f>
        <v>0.1018518519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0.1058941059</v>
      </c>
      <c r="D61" s="25">
        <f t="shared" si="4"/>
        <v>0.05555555556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0.09290709291</v>
      </c>
      <c r="D62" s="25">
        <f t="shared" si="4"/>
        <v>0.03703703704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0.01698301698</v>
      </c>
      <c r="D63" s="25">
        <f t="shared" si="4"/>
        <v>0.02777777778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0.1078921079</v>
      </c>
      <c r="D64" s="25">
        <f t="shared" si="4"/>
        <v>0.2037037037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0.3026973027</v>
      </c>
      <c r="D65" s="25">
        <f t="shared" si="4"/>
        <v>0.2962962963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0.2297702298</v>
      </c>
      <c r="D66" s="25">
        <f t="shared" si="4"/>
        <v>0.1296296296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0.1258741259</v>
      </c>
      <c r="D67" s="25">
        <f t="shared" si="4"/>
        <v>0.1111111111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0.05494505495</v>
      </c>
      <c r="D69" s="25">
        <f>SUM(E20:E21)/$E$37</f>
        <v>0.05555555556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0.004995004995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0.001998001998</v>
      </c>
      <c r="D72" s="25">
        <f>SUM(E25:E26)/$E$37</f>
        <v>0.01851851852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0.003996003996</v>
      </c>
      <c r="D76" s="25">
        <f t="shared" si="7"/>
        <v>0.009259259259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0.006993006993</v>
      </c>
      <c r="D77" s="25">
        <f>SUM(E31:E32)/$E$37</f>
        <v>0.02777777778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0.001998001998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41</v>
      </c>
      <c r="B3" s="11" t="s">
        <v>8</v>
      </c>
      <c r="C3" s="12" t="s">
        <v>9</v>
      </c>
      <c r="D3" s="13">
        <v>123.0</v>
      </c>
      <c r="E3" s="13">
        <v>7.0</v>
      </c>
      <c r="F3" s="13">
        <v>0.0</v>
      </c>
    </row>
    <row r="4" ht="14.25" customHeight="1">
      <c r="A4" s="14"/>
      <c r="B4" s="15"/>
      <c r="C4" s="16" t="s">
        <v>10</v>
      </c>
      <c r="D4" s="23">
        <v>12.0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196.0</v>
      </c>
      <c r="E5" s="23">
        <v>13.0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17.0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139.0</v>
      </c>
      <c r="E8" s="23">
        <v>10.0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243.0</v>
      </c>
      <c r="E9" s="23">
        <v>12.0</v>
      </c>
      <c r="F9" s="23">
        <v>0.0</v>
      </c>
    </row>
    <row r="10" ht="14.25" customHeight="1">
      <c r="A10" s="14"/>
      <c r="B10" s="15"/>
      <c r="C10" s="18" t="s">
        <v>10</v>
      </c>
      <c r="D10" s="23">
        <v>41.0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114.0</v>
      </c>
      <c r="E11" s="23">
        <v>1.0</v>
      </c>
      <c r="F11" s="23">
        <v>0.0</v>
      </c>
    </row>
    <row r="12" ht="14.25" customHeight="1">
      <c r="A12" s="14"/>
      <c r="B12" s="15"/>
      <c r="C12" s="18" t="s">
        <v>10</v>
      </c>
      <c r="D12" s="23">
        <v>65.0</v>
      </c>
      <c r="E12" s="23">
        <v>1.0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15.0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86.0</v>
      </c>
      <c r="E14" s="23">
        <v>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54.0</v>
      </c>
      <c r="E15" s="23">
        <v>2.0</v>
      </c>
      <c r="F15" s="2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82.0</v>
      </c>
      <c r="E17" s="23">
        <v>9.0</v>
      </c>
      <c r="F17" s="23">
        <v>0.0</v>
      </c>
    </row>
    <row r="18" ht="14.25" customHeight="1">
      <c r="A18" s="14"/>
      <c r="B18" s="15"/>
      <c r="C18" s="18" t="s">
        <v>10</v>
      </c>
      <c r="D18" s="23">
        <v>22.0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6.0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53.0</v>
      </c>
      <c r="E21" s="23">
        <v>5.0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6.0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2.0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11.0</v>
      </c>
      <c r="E25" s="23">
        <v>1.0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2.0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0.0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3.0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1413</v>
      </c>
      <c r="D37" s="23">
        <f t="shared" ref="D37:F37" si="1">SUM(D3:D35)</f>
        <v>1338</v>
      </c>
      <c r="E37" s="23">
        <f t="shared" si="1"/>
        <v>75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0.9469214437</v>
      </c>
      <c r="E38" s="25">
        <f>+E37/C37</f>
        <v>0.05307855626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0.100896861</v>
      </c>
      <c r="D60" s="29">
        <f t="shared" ref="D60:D67" si="4">SUM(E3:E4)/$E$37</f>
        <v>0.12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0.1554559043</v>
      </c>
      <c r="D61" s="25">
        <f t="shared" si="4"/>
        <v>0.2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0.1599402093</v>
      </c>
      <c r="D62" s="25">
        <f t="shared" si="4"/>
        <v>0.1733333333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0.02615844544</v>
      </c>
      <c r="D63" s="25">
        <f t="shared" si="4"/>
        <v>0.01333333333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0.1165919283</v>
      </c>
      <c r="D64" s="25">
        <f t="shared" si="4"/>
        <v>0.1466666667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0.2855007474</v>
      </c>
      <c r="D65" s="25">
        <f t="shared" si="4"/>
        <v>0.2933333333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0.2122571001</v>
      </c>
      <c r="D66" s="25">
        <f t="shared" si="4"/>
        <v>0.16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0.1158445441</v>
      </c>
      <c r="D67" s="25">
        <f t="shared" si="4"/>
        <v>0.01333333333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0.04409566517</v>
      </c>
      <c r="D69" s="25">
        <f>SUM(E20:E21)/$E$37</f>
        <v>0.08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0.002242152466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0.00822122571</v>
      </c>
      <c r="D72" s="25">
        <f>SUM(E25:E26)/$E$37</f>
        <v>0.01333333333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0.001494768311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0.002989536622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0.002989536622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42</v>
      </c>
      <c r="B3" s="11" t="s">
        <v>8</v>
      </c>
      <c r="C3" s="12" t="s">
        <v>9</v>
      </c>
      <c r="D3" s="13">
        <v>199.0</v>
      </c>
      <c r="E3" s="13">
        <v>2.0</v>
      </c>
      <c r="F3" s="13">
        <v>0.0</v>
      </c>
    </row>
    <row r="4" ht="14.25" customHeight="1">
      <c r="A4" s="14"/>
      <c r="B4" s="15"/>
      <c r="C4" s="16" t="s">
        <v>10</v>
      </c>
      <c r="D4" s="23">
        <v>19.0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229.0</v>
      </c>
      <c r="E5" s="23">
        <v>21.0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16.0</v>
      </c>
      <c r="E7" s="23">
        <v>0.0</v>
      </c>
      <c r="F7" s="23">
        <v>0.0</v>
      </c>
    </row>
    <row r="8" ht="14.25" customHeight="1">
      <c r="A8" s="14"/>
      <c r="B8" s="15"/>
      <c r="C8" s="18" t="s">
        <v>10</v>
      </c>
      <c r="D8" s="23">
        <v>103.0</v>
      </c>
      <c r="E8" s="23">
        <v>13.0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185.0</v>
      </c>
      <c r="E9" s="23">
        <v>19.0</v>
      </c>
      <c r="F9" s="23">
        <v>0.0</v>
      </c>
    </row>
    <row r="10" ht="14.25" customHeight="1">
      <c r="A10" s="14"/>
      <c r="B10" s="15"/>
      <c r="C10" s="18" t="s">
        <v>10</v>
      </c>
      <c r="D10" s="23">
        <v>26.0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110.0</v>
      </c>
      <c r="E11" s="23">
        <v>3.0</v>
      </c>
      <c r="F11" s="23">
        <v>0.0</v>
      </c>
    </row>
    <row r="12" ht="14.25" customHeight="1">
      <c r="A12" s="14"/>
      <c r="B12" s="15"/>
      <c r="C12" s="18" t="s">
        <v>10</v>
      </c>
      <c r="D12" s="23">
        <v>60.0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9.0</v>
      </c>
      <c r="E13" s="23">
        <v>0.0</v>
      </c>
      <c r="F13" s="23">
        <v>0.0</v>
      </c>
    </row>
    <row r="14" ht="14.25" customHeight="1">
      <c r="A14" s="14"/>
      <c r="B14" s="15"/>
      <c r="C14" s="18" t="s">
        <v>10</v>
      </c>
      <c r="D14" s="23">
        <v>70.0</v>
      </c>
      <c r="E14" s="23">
        <v>6.0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62.0</v>
      </c>
      <c r="E15" s="23">
        <v>5.0</v>
      </c>
      <c r="F15" s="23">
        <v>0.0</v>
      </c>
    </row>
    <row r="16" ht="14.25" customHeight="1">
      <c r="A16" s="14"/>
      <c r="B16" s="15"/>
      <c r="C16" s="18" t="s">
        <v>10</v>
      </c>
      <c r="D16" s="23">
        <v>13.0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79.0</v>
      </c>
      <c r="E17" s="23">
        <v>1.0</v>
      </c>
      <c r="F17" s="23">
        <v>0.0</v>
      </c>
    </row>
    <row r="18" ht="14.25" customHeight="1">
      <c r="A18" s="14"/>
      <c r="B18" s="15"/>
      <c r="C18" s="18" t="s">
        <v>10</v>
      </c>
      <c r="D18" s="23">
        <v>28.0</v>
      </c>
      <c r="E18" s="23">
        <v>4.0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4.0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64.0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>
        <v>5.0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14.0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3.0</v>
      </c>
      <c r="E32" s="23">
        <v>1.0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1416</v>
      </c>
      <c r="D37" s="23">
        <f t="shared" ref="D37:F37" si="1">SUM(D3:D35)</f>
        <v>1326</v>
      </c>
      <c r="E37" s="23">
        <f t="shared" si="1"/>
        <v>90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0.936440678</v>
      </c>
      <c r="E38" s="25">
        <f>+E37/C37</f>
        <v>0.06355932203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0.1644042232</v>
      </c>
      <c r="D60" s="29">
        <f t="shared" ref="D60:D67" si="4">SUM(E3:E4)/$E$37</f>
        <v>0.04444444444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0.1870286576</v>
      </c>
      <c r="D61" s="25">
        <f t="shared" si="4"/>
        <v>0.2555555556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0.1862745098</v>
      </c>
      <c r="D62" s="25">
        <f t="shared" si="4"/>
        <v>0.2333333333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0.02564102564</v>
      </c>
      <c r="D63" s="25">
        <f t="shared" si="4"/>
        <v>0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0.08974358974</v>
      </c>
      <c r="D64" s="25">
        <f t="shared" si="4"/>
        <v>0.1444444444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0.2171945701</v>
      </c>
      <c r="D65" s="25">
        <f t="shared" si="4"/>
        <v>0.3555555556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0.1591251885</v>
      </c>
      <c r="D66" s="25">
        <f t="shared" si="4"/>
        <v>0.2333333333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0.1025641026</v>
      </c>
      <c r="D67" s="25">
        <f t="shared" si="4"/>
        <v>0.05555555556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0.05128205128</v>
      </c>
      <c r="D69" s="25">
        <f>SUM(E20:E21)/$E$37</f>
        <v>0.05555555556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0.005279034691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0.01055806938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0.003770739065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0.002262443439</v>
      </c>
      <c r="D77" s="25">
        <f>SUM(E31:E32)/$E$37</f>
        <v>0.01111111111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0.002262443439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43</v>
      </c>
      <c r="B3" s="11" t="s">
        <v>8</v>
      </c>
      <c r="C3" s="12" t="s">
        <v>9</v>
      </c>
      <c r="D3" s="13">
        <v>140.0</v>
      </c>
      <c r="E3" s="13">
        <v>6.0</v>
      </c>
      <c r="F3" s="13">
        <v>0.0</v>
      </c>
    </row>
    <row r="4" ht="14.25" customHeight="1">
      <c r="A4" s="14"/>
      <c r="B4" s="15"/>
      <c r="C4" s="16" t="s">
        <v>10</v>
      </c>
      <c r="D4" s="23">
        <v>18.0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228.0</v>
      </c>
      <c r="E5" s="23">
        <v>5.0</v>
      </c>
      <c r="F5" s="23">
        <v>0.0</v>
      </c>
    </row>
    <row r="6" ht="14.25" customHeight="1">
      <c r="A6" s="14"/>
      <c r="B6" s="15"/>
      <c r="C6" s="18" t="s">
        <v>10</v>
      </c>
      <c r="D6" s="23">
        <v>10.0</v>
      </c>
      <c r="E6" s="23">
        <v>1.0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15.0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118.0</v>
      </c>
      <c r="E8" s="23">
        <v>6.0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209.0</v>
      </c>
      <c r="E9" s="23">
        <v>21.0</v>
      </c>
      <c r="F9" s="23">
        <v>0.0</v>
      </c>
    </row>
    <row r="10" ht="14.25" customHeight="1">
      <c r="A10" s="14"/>
      <c r="B10" s="15"/>
      <c r="C10" s="18" t="s">
        <v>10</v>
      </c>
      <c r="D10" s="23">
        <v>17.0</v>
      </c>
      <c r="E10" s="23">
        <v>3.0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93.0</v>
      </c>
      <c r="E11" s="23">
        <v>5.0</v>
      </c>
      <c r="F11" s="23">
        <v>0.0</v>
      </c>
    </row>
    <row r="12" ht="14.25" customHeight="1">
      <c r="A12" s="14"/>
      <c r="B12" s="15"/>
      <c r="C12" s="18" t="s">
        <v>10</v>
      </c>
      <c r="D12" s="23">
        <v>59.0</v>
      </c>
      <c r="E12" s="23">
        <v>6.0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27.0</v>
      </c>
      <c r="E13" s="23">
        <v>3.0</v>
      </c>
      <c r="F13" s="23">
        <v>0.0</v>
      </c>
    </row>
    <row r="14" ht="14.25" customHeight="1">
      <c r="A14" s="14"/>
      <c r="B14" s="15"/>
      <c r="C14" s="18" t="s">
        <v>10</v>
      </c>
      <c r="D14" s="23">
        <v>79.0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81.0</v>
      </c>
      <c r="E15" s="23">
        <v>0.0</v>
      </c>
      <c r="F15" s="23">
        <v>0.0</v>
      </c>
    </row>
    <row r="16" ht="14.25" customHeight="1">
      <c r="A16" s="14"/>
      <c r="B16" s="15"/>
      <c r="C16" s="18" t="s">
        <v>10</v>
      </c>
      <c r="D16" s="23">
        <v>19.0</v>
      </c>
      <c r="E16" s="23">
        <v>0.0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97.0</v>
      </c>
      <c r="E17" s="23">
        <v>3.0</v>
      </c>
      <c r="F17" s="23">
        <v>0.0</v>
      </c>
    </row>
    <row r="18" ht="14.25" customHeight="1">
      <c r="A18" s="14"/>
      <c r="B18" s="15"/>
      <c r="C18" s="18" t="s">
        <v>10</v>
      </c>
      <c r="D18" s="23">
        <v>24.0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4.0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55.0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5.0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14.0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1.0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3.0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4.0</v>
      </c>
      <c r="E32" s="23">
        <v>1.0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1.0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1397</v>
      </c>
      <c r="D37" s="23">
        <f t="shared" ref="D37:F37" si="1">SUM(D3:D35)</f>
        <v>1328</v>
      </c>
      <c r="E37" s="23">
        <f t="shared" si="1"/>
        <v>69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0.9506084467</v>
      </c>
      <c r="E38" s="25">
        <f>+E37/C37</f>
        <v>0.04939155333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0.1189759036</v>
      </c>
      <c r="D60" s="29">
        <f t="shared" ref="D60:D67" si="4">SUM(E3:E4)/$E$37</f>
        <v>0.08695652174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0.1852409639</v>
      </c>
      <c r="D61" s="25">
        <f t="shared" si="4"/>
        <v>0.07246376812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0.1792168675</v>
      </c>
      <c r="D62" s="25">
        <f t="shared" si="4"/>
        <v>0.08695652174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0.0188253012</v>
      </c>
      <c r="D63" s="25">
        <f t="shared" si="4"/>
        <v>0.02898550725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0.1001506024</v>
      </c>
      <c r="D64" s="25">
        <f t="shared" si="4"/>
        <v>0.1014492754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0.2462349398</v>
      </c>
      <c r="D65" s="25">
        <f t="shared" si="4"/>
        <v>0.3913043478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0.1701807229</v>
      </c>
      <c r="D66" s="25">
        <f t="shared" si="4"/>
        <v>0.347826087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0.0828313253</v>
      </c>
      <c r="D67" s="25">
        <f t="shared" si="4"/>
        <v>0.115942029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0.04442771084</v>
      </c>
      <c r="D69" s="25">
        <f>SUM(E20:E21)/$E$37</f>
        <v>0.05797101449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0.001506024096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0.01054216867</v>
      </c>
      <c r="D72" s="25">
        <f>SUM(E25:E26)/$E$37</f>
        <v>0.02898550725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0.0007530120482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0.003765060241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0.005271084337</v>
      </c>
      <c r="D77" s="25">
        <f>SUM(E31:E32)/$E$37</f>
        <v>0.01449275362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0.0007530120482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44</v>
      </c>
      <c r="B3" s="11" t="s">
        <v>8</v>
      </c>
      <c r="C3" s="12" t="s">
        <v>9</v>
      </c>
      <c r="D3" s="13">
        <v>36.0</v>
      </c>
      <c r="E3" s="13">
        <v>1.0</v>
      </c>
      <c r="F3" s="13">
        <v>0.0</v>
      </c>
    </row>
    <row r="4" ht="14.25" customHeight="1">
      <c r="A4" s="14"/>
      <c r="B4" s="15"/>
      <c r="C4" s="16" t="s">
        <v>10</v>
      </c>
      <c r="D4" s="23">
        <v>8.0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165.0</v>
      </c>
      <c r="E5" s="23">
        <v>12.0</v>
      </c>
      <c r="F5" s="23">
        <v>0.0</v>
      </c>
    </row>
    <row r="6" ht="14.25" customHeight="1">
      <c r="A6" s="14"/>
      <c r="B6" s="15"/>
      <c r="C6" s="18" t="s">
        <v>10</v>
      </c>
      <c r="D6" s="23">
        <v>10.0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7.0</v>
      </c>
      <c r="E7" s="23">
        <v>0.0</v>
      </c>
      <c r="F7" s="23">
        <v>0.0</v>
      </c>
    </row>
    <row r="8" ht="14.25" customHeight="1">
      <c r="A8" s="14"/>
      <c r="B8" s="15"/>
      <c r="C8" s="18" t="s">
        <v>10</v>
      </c>
      <c r="D8" s="23">
        <v>114.0</v>
      </c>
      <c r="E8" s="23">
        <v>4.0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272.0</v>
      </c>
      <c r="E9" s="23">
        <v>39.0</v>
      </c>
      <c r="F9" s="23">
        <v>0.0</v>
      </c>
    </row>
    <row r="10" ht="14.25" customHeight="1">
      <c r="A10" s="14"/>
      <c r="B10" s="15"/>
      <c r="C10" s="18" t="s">
        <v>10</v>
      </c>
      <c r="D10" s="23">
        <v>12.0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738.0</v>
      </c>
      <c r="E11" s="23">
        <v>9.0</v>
      </c>
      <c r="F11" s="23">
        <v>0.0</v>
      </c>
    </row>
    <row r="12" ht="14.25" customHeight="1">
      <c r="A12" s="14"/>
      <c r="B12" s="15"/>
      <c r="C12" s="18" t="s">
        <v>10</v>
      </c>
      <c r="D12" s="23">
        <v>35.0</v>
      </c>
      <c r="E12" s="23">
        <v>2.0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15.0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63.0</v>
      </c>
      <c r="E14" s="23">
        <v>6.0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48.0</v>
      </c>
      <c r="E15" s="23">
        <v>4.0</v>
      </c>
      <c r="F15" s="23">
        <v>0.0</v>
      </c>
    </row>
    <row r="16" ht="14.25" customHeight="1">
      <c r="A16" s="14"/>
      <c r="B16" s="15"/>
      <c r="C16" s="18" t="s">
        <v>10</v>
      </c>
      <c r="D16" s="23">
        <v>6.0</v>
      </c>
      <c r="E16" s="23">
        <v>0.0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98.0</v>
      </c>
      <c r="E17" s="23">
        <v>5.0</v>
      </c>
      <c r="F17" s="23">
        <v>0.0</v>
      </c>
    </row>
    <row r="18" ht="14.25" customHeight="1">
      <c r="A18" s="14"/>
      <c r="B18" s="15"/>
      <c r="C18" s="18" t="s">
        <v>10</v>
      </c>
      <c r="D18" s="23">
        <v>1.0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1.0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3.0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59.0</v>
      </c>
      <c r="E21" s="23">
        <v>1.0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6.0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0.0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1.0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1.0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3.0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4.0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0.0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1798</v>
      </c>
      <c r="D37" s="23">
        <f t="shared" ref="D37:F37" si="1">SUM(D3:D35)</f>
        <v>1713</v>
      </c>
      <c r="E37" s="23">
        <f t="shared" si="1"/>
        <v>85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0.9527252503</v>
      </c>
      <c r="E38" s="25">
        <f>+E37/C37</f>
        <v>0.04727474972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0.02568593112</v>
      </c>
      <c r="D60" s="29">
        <f t="shared" ref="D60:D67" si="4">SUM(E3:E4)/$E$37</f>
        <v>0.01176470588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0.100992411</v>
      </c>
      <c r="D61" s="25">
        <f t="shared" si="4"/>
        <v>0.1411764706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0.1021599533</v>
      </c>
      <c r="D62" s="25">
        <f t="shared" si="4"/>
        <v>0.1411764706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0.009924109749</v>
      </c>
      <c r="D63" s="25">
        <f t="shared" si="4"/>
        <v>0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0.07063631057</v>
      </c>
      <c r="D64" s="25">
        <f t="shared" si="4"/>
        <v>0.04705882353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0.2253356684</v>
      </c>
      <c r="D65" s="25">
        <f t="shared" si="4"/>
        <v>0.5058823529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0.1657910099</v>
      </c>
      <c r="D66" s="25">
        <f t="shared" si="4"/>
        <v>0.4588235294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0.4378283713</v>
      </c>
      <c r="D67" s="25">
        <f t="shared" si="4"/>
        <v>0.1058823529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0.0005837711617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0.03619381203</v>
      </c>
      <c r="D69" s="25">
        <f>SUM(E20:E21)/$E$37</f>
        <v>0.01176470588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0.0005837711617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0.001167542323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0.0005837711617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0.0005837711617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0.002918855809</v>
      </c>
      <c r="D76" s="25">
        <f t="shared" si="7"/>
        <v>0.01176470588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0.004086398132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45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46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47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